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3AD4AFED-6335-46EC-85F6-6AB20D00E7E9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hamematakan'!$A$1:$F$83</definedName>
    <definedName name="_xlnm.Print_Area" localSheetId="0">'Ekamut-caxs'!$A$1:$E$78</definedName>
    <definedName name="_xlnm.Print_Area" localSheetId="2">'Ekamutneri hamematakan'!$A$1:$F$71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0" i="10" l="1"/>
  <c r="L36" i="19"/>
  <c r="E52" i="7"/>
  <c r="D52" i="7"/>
  <c r="C52" i="7"/>
  <c r="D52" i="19"/>
  <c r="D44" i="19"/>
  <c r="E28" i="9"/>
  <c r="D59" i="18"/>
  <c r="C10" i="11"/>
  <c r="M7" i="11"/>
  <c r="D69" i="9"/>
  <c r="D67" i="9"/>
  <c r="E90" i="7"/>
  <c r="E92" i="7"/>
  <c r="H19" i="20"/>
  <c r="L8" i="20"/>
  <c r="L9" i="20"/>
  <c r="L10" i="20"/>
  <c r="L11" i="20"/>
  <c r="L12" i="20"/>
  <c r="L13" i="20"/>
  <c r="L14" i="20"/>
  <c r="L15" i="20"/>
  <c r="L16" i="20"/>
  <c r="L17" i="20"/>
  <c r="L18" i="20"/>
  <c r="I8" i="20"/>
  <c r="I9" i="20"/>
  <c r="I10" i="20"/>
  <c r="I11" i="20"/>
  <c r="I12" i="20"/>
  <c r="I13" i="20"/>
  <c r="I14" i="20"/>
  <c r="I15" i="20"/>
  <c r="I16" i="20"/>
  <c r="I17" i="20"/>
  <c r="I18" i="20"/>
  <c r="E8" i="20"/>
  <c r="E9" i="20"/>
  <c r="E10" i="20"/>
  <c r="E11" i="20"/>
  <c r="E12" i="20"/>
  <c r="E13" i="20"/>
  <c r="E14" i="20"/>
  <c r="E15" i="20"/>
  <c r="E16" i="20"/>
  <c r="E17" i="20"/>
  <c r="E18" i="20"/>
  <c r="K19" i="20"/>
  <c r="G19" i="20"/>
  <c r="C19" i="20"/>
  <c r="D66" i="18"/>
  <c r="D64" i="18"/>
  <c r="C19" i="15"/>
  <c r="D19" i="15"/>
  <c r="C15" i="15"/>
  <c r="C27" i="15"/>
  <c r="C25" i="15"/>
  <c r="J32" i="20"/>
  <c r="J30" i="20"/>
  <c r="H19" i="11"/>
  <c r="H17" i="11"/>
  <c r="J15" i="11"/>
  <c r="C15" i="11"/>
  <c r="L19" i="20" l="1"/>
  <c r="I19" i="20"/>
  <c r="F7" i="11"/>
  <c r="E10" i="11"/>
  <c r="D15" i="7"/>
  <c r="E15" i="7"/>
  <c r="A37" i="7"/>
  <c r="A38" i="7" s="1"/>
  <c r="A39" i="7" s="1"/>
  <c r="A40" i="7" s="1"/>
  <c r="A41" i="7" s="1"/>
  <c r="C12" i="10"/>
  <c r="B15" i="10"/>
  <c r="D13" i="9"/>
  <c r="D12" i="9"/>
  <c r="D10" i="9"/>
  <c r="C9" i="10"/>
  <c r="A2" i="10"/>
  <c r="A2" i="9"/>
  <c r="A7" i="7"/>
  <c r="K14" i="7"/>
  <c r="L14" i="7"/>
  <c r="K16" i="7"/>
  <c r="L16" i="7"/>
  <c r="K17" i="7"/>
  <c r="L17" i="7"/>
  <c r="K19" i="7"/>
  <c r="L19" i="7"/>
  <c r="K20" i="7"/>
  <c r="L20" i="7"/>
  <c r="K22" i="7"/>
  <c r="L22" i="7"/>
  <c r="K23" i="7"/>
  <c r="L23" i="7"/>
  <c r="K24" i="7"/>
  <c r="L24" i="7"/>
  <c r="K25" i="7"/>
  <c r="L25" i="7"/>
  <c r="K26" i="7"/>
  <c r="L26" i="7"/>
  <c r="K27" i="7"/>
  <c r="L27" i="7"/>
  <c r="M27" i="7"/>
  <c r="K28" i="7"/>
  <c r="L28" i="7"/>
  <c r="K29" i="7"/>
  <c r="L29" i="7"/>
  <c r="K33" i="7"/>
  <c r="L33" i="7"/>
  <c r="K34" i="7"/>
  <c r="L34" i="7"/>
  <c r="K35" i="7"/>
  <c r="L35" i="7"/>
  <c r="K36" i="7"/>
  <c r="L36" i="7"/>
  <c r="K37" i="7"/>
  <c r="L37" i="7"/>
  <c r="K38" i="7"/>
  <c r="L38" i="7"/>
  <c r="K39" i="7"/>
  <c r="L39" i="7"/>
  <c r="K40" i="7"/>
  <c r="L40" i="7"/>
  <c r="K42" i="7"/>
  <c r="L42" i="7"/>
  <c r="K43" i="7"/>
  <c r="L43" i="7"/>
  <c r="K44" i="7"/>
  <c r="L44" i="7"/>
  <c r="K46" i="7"/>
  <c r="L46" i="7"/>
  <c r="K47" i="7"/>
  <c r="L47" i="7"/>
  <c r="K48" i="7"/>
  <c r="L48" i="7"/>
  <c r="K49" i="7"/>
  <c r="L49" i="7"/>
  <c r="K50" i="7"/>
  <c r="L50" i="7"/>
  <c r="K51" i="7"/>
  <c r="L51" i="7"/>
  <c r="K52" i="7"/>
  <c r="L52" i="7"/>
  <c r="K53" i="7"/>
  <c r="L53" i="7"/>
  <c r="K54" i="7"/>
  <c r="L54" i="7"/>
  <c r="K55" i="7"/>
  <c r="L55" i="7"/>
  <c r="K56" i="7"/>
  <c r="L56" i="7"/>
  <c r="K57" i="7"/>
  <c r="L57" i="7"/>
  <c r="K58" i="7"/>
  <c r="L58" i="7"/>
  <c r="K59" i="7"/>
  <c r="L59" i="7"/>
  <c r="K60" i="7"/>
  <c r="L60" i="7"/>
  <c r="K61" i="7"/>
  <c r="L61" i="7"/>
  <c r="K62" i="7"/>
  <c r="L62" i="7"/>
  <c r="K63" i="7"/>
  <c r="L63" i="7"/>
  <c r="K64" i="7"/>
  <c r="L64" i="7"/>
  <c r="K65" i="7"/>
  <c r="L65" i="7"/>
  <c r="K66" i="7"/>
  <c r="L66" i="7"/>
  <c r="K68" i="7"/>
  <c r="L68" i="7"/>
  <c r="M68" i="7"/>
  <c r="K69" i="7"/>
  <c r="L69" i="7"/>
  <c r="M69" i="7"/>
  <c r="K70" i="7"/>
  <c r="L70" i="7"/>
  <c r="K72" i="7"/>
  <c r="L72" i="7"/>
  <c r="M72" i="7"/>
  <c r="K75" i="7"/>
  <c r="L75" i="7"/>
  <c r="M75" i="7"/>
  <c r="K76" i="7"/>
  <c r="L76" i="7"/>
  <c r="M76" i="7"/>
  <c r="K77" i="7"/>
  <c r="L77" i="7"/>
  <c r="M77" i="7"/>
  <c r="K78" i="7"/>
  <c r="L78" i="7"/>
  <c r="M78" i="7"/>
  <c r="K79" i="7"/>
  <c r="L79" i="7"/>
  <c r="M79" i="7"/>
  <c r="K80" i="7"/>
  <c r="L80" i="7"/>
  <c r="M80" i="7"/>
  <c r="K82" i="7"/>
  <c r="L82" i="7"/>
  <c r="M82" i="7"/>
  <c r="K83" i="7"/>
  <c r="L83" i="7"/>
  <c r="M83" i="7"/>
  <c r="K84" i="7"/>
  <c r="L84" i="7"/>
  <c r="M84" i="7"/>
  <c r="K86" i="7"/>
  <c r="L86" i="7"/>
  <c r="M86" i="7"/>
  <c r="K87" i="7"/>
  <c r="L87" i="7"/>
  <c r="M87" i="7"/>
  <c r="B18" i="7"/>
  <c r="B15" i="7"/>
  <c r="B14" i="7"/>
  <c r="D15" i="19"/>
  <c r="D12" i="19"/>
  <c r="F8" i="20"/>
  <c r="F9" i="20"/>
  <c r="F10" i="20"/>
  <c r="F11" i="20"/>
  <c r="F12" i="20"/>
  <c r="F13" i="20"/>
  <c r="F14" i="20"/>
  <c r="F15" i="20"/>
  <c r="F16" i="20"/>
  <c r="F17" i="20"/>
  <c r="F18" i="20"/>
  <c r="F7" i="20"/>
  <c r="N18" i="20"/>
  <c r="M18" i="20"/>
  <c r="N17" i="20"/>
  <c r="M17" i="20"/>
  <c r="N16" i="20"/>
  <c r="M16" i="20"/>
  <c r="N15" i="20"/>
  <c r="M15" i="20"/>
  <c r="N14" i="20"/>
  <c r="M14" i="20"/>
  <c r="N13" i="20"/>
  <c r="M13" i="20"/>
  <c r="N12" i="20"/>
  <c r="M12" i="20"/>
  <c r="N11" i="20"/>
  <c r="M11" i="20"/>
  <c r="N10" i="20"/>
  <c r="M10" i="20"/>
  <c r="N9" i="20"/>
  <c r="M9" i="20"/>
  <c r="N8" i="20"/>
  <c r="M8" i="20"/>
  <c r="O7" i="20" l="1"/>
  <c r="C7" i="10"/>
  <c r="M19" i="20"/>
  <c r="O13" i="20"/>
  <c r="O8" i="20"/>
  <c r="O14" i="20"/>
  <c r="O9" i="20"/>
  <c r="O18" i="20"/>
  <c r="O15" i="20"/>
  <c r="O10" i="20"/>
  <c r="O16" i="20"/>
  <c r="O11" i="20"/>
  <c r="O17" i="20"/>
  <c r="O12" i="20"/>
  <c r="D9" i="9" l="1"/>
  <c r="D8" i="9" s="1"/>
  <c r="B23" i="9"/>
  <c r="D7" i="9"/>
  <c r="A2" i="20" l="1"/>
  <c r="F48" i="19"/>
  <c r="F50" i="19"/>
  <c r="J50" i="19" s="1"/>
  <c r="F47" i="19"/>
  <c r="J47" i="19" s="1"/>
  <c r="D47" i="19" s="1"/>
  <c r="J46" i="19"/>
  <c r="D46" i="19" s="1"/>
  <c r="F74" i="7"/>
  <c r="F21" i="7" s="1"/>
  <c r="F66" i="7"/>
  <c r="M66" i="7" s="1"/>
  <c r="F65" i="7"/>
  <c r="M65" i="7" s="1"/>
  <c r="M26" i="20"/>
  <c r="J26" i="20"/>
  <c r="F26" i="20"/>
  <c r="D19" i="20"/>
  <c r="J16" i="20"/>
  <c r="J15" i="20"/>
  <c r="J14" i="20"/>
  <c r="J13" i="20"/>
  <c r="J12" i="20"/>
  <c r="J11" i="20"/>
  <c r="J10" i="20"/>
  <c r="J9" i="20"/>
  <c r="D15" i="10" l="1"/>
  <c r="E15" i="10" s="1"/>
  <c r="M28" i="20"/>
  <c r="D20" i="19" s="1"/>
  <c r="D55" i="19" s="1"/>
  <c r="E19" i="20"/>
  <c r="J8" i="20"/>
  <c r="F19" i="20" l="1"/>
  <c r="F20" i="20" s="1"/>
  <c r="F27" i="20" s="1"/>
  <c r="D36" i="19" s="1"/>
  <c r="F36" i="19" s="1"/>
  <c r="J18" i="20"/>
  <c r="M20" i="20"/>
  <c r="M27" i="20" s="1"/>
  <c r="F38" i="7" s="1"/>
  <c r="O19" i="20"/>
  <c r="O20" i="20" s="1"/>
  <c r="O27" i="20" s="1"/>
  <c r="D38" i="19" s="1"/>
  <c r="F38" i="19" s="1"/>
  <c r="N19" i="20"/>
  <c r="N20" i="20" s="1"/>
  <c r="D18" i="19" s="1"/>
  <c r="D23" i="9" s="1"/>
  <c r="H38" i="7" l="1"/>
  <c r="M38" i="7"/>
  <c r="J17" i="20"/>
  <c r="J19" i="20" s="1"/>
  <c r="J20" i="20" s="1"/>
  <c r="J27" i="20" s="1"/>
  <c r="D37" i="19" s="1"/>
  <c r="F37" i="19" s="1"/>
  <c r="G7" i="11"/>
  <c r="E9" i="9"/>
  <c r="E10" i="9"/>
  <c r="E12" i="9"/>
  <c r="E13" i="9"/>
  <c r="A9" i="10"/>
  <c r="A10" i="10" s="1"/>
  <c r="A11" i="10" s="1"/>
  <c r="C8" i="9"/>
  <c r="C11" i="9"/>
  <c r="D11" i="9"/>
  <c r="A8" i="9"/>
  <c r="A9" i="9" s="1"/>
  <c r="B13" i="9"/>
  <c r="B12" i="9"/>
  <c r="B11" i="9"/>
  <c r="B10" i="9"/>
  <c r="B9" i="9"/>
  <c r="B8" i="9"/>
  <c r="F20" i="7"/>
  <c r="F19" i="7"/>
  <c r="F17" i="7"/>
  <c r="F16" i="7"/>
  <c r="C15" i="7"/>
  <c r="K15" i="7" s="1"/>
  <c r="A15" i="7"/>
  <c r="A18" i="7" s="1"/>
  <c r="B16" i="7"/>
  <c r="B10" i="10" s="1"/>
  <c r="B17" i="7"/>
  <c r="B11" i="10" s="1"/>
  <c r="B12" i="10"/>
  <c r="B19" i="7"/>
  <c r="B13" i="10" s="1"/>
  <c r="B20" i="7"/>
  <c r="B14" i="10" s="1"/>
  <c r="B9" i="10"/>
  <c r="A12" i="19"/>
  <c r="A15" i="19" s="1"/>
  <c r="A16" i="19" s="1"/>
  <c r="A17" i="19" s="1"/>
  <c r="D10" i="10" l="1"/>
  <c r="M16" i="7"/>
  <c r="M17" i="7"/>
  <c r="D11" i="10"/>
  <c r="E11" i="10" s="1"/>
  <c r="F18" i="7"/>
  <c r="M19" i="7"/>
  <c r="D13" i="10"/>
  <c r="D14" i="10"/>
  <c r="E14" i="10" s="1"/>
  <c r="M20" i="7"/>
  <c r="L15" i="7"/>
  <c r="A12" i="10"/>
  <c r="A16" i="10" s="1"/>
  <c r="A17" i="10" s="1"/>
  <c r="A18" i="10" s="1"/>
  <c r="A19" i="10" s="1"/>
  <c r="A20" i="10" s="1"/>
  <c r="A21" i="10" s="1"/>
  <c r="A23" i="10" s="1"/>
  <c r="A18" i="19"/>
  <c r="A19" i="19" s="1"/>
  <c r="A20" i="19" s="1"/>
  <c r="A21" i="19" s="1"/>
  <c r="A22" i="19" s="1"/>
  <c r="A23" i="19" s="1"/>
  <c r="A22" i="7"/>
  <c r="A19" i="7"/>
  <c r="A20" i="7" s="1"/>
  <c r="A21" i="7" s="1"/>
  <c r="A12" i="9"/>
  <c r="A10" i="9"/>
  <c r="A13" i="9" s="1"/>
  <c r="A16" i="7"/>
  <c r="A17" i="7" s="1"/>
  <c r="A11" i="9"/>
  <c r="A14" i="9" s="1"/>
  <c r="E8" i="9"/>
  <c r="A13" i="10"/>
  <c r="A14" i="10" s="1"/>
  <c r="A15" i="10" s="1"/>
  <c r="E11" i="9"/>
  <c r="F15" i="7"/>
  <c r="M15" i="7" s="1"/>
  <c r="A13" i="19"/>
  <c r="A14" i="19" s="1"/>
  <c r="D12" i="10" l="1"/>
  <c r="E12" i="10" s="1"/>
  <c r="E13" i="10"/>
  <c r="D9" i="10"/>
  <c r="E9" i="10" s="1"/>
  <c r="E10" i="10"/>
  <c r="A82" i="7"/>
  <c r="A83" i="7" s="1"/>
  <c r="A84" i="7" s="1"/>
  <c r="A75" i="7"/>
  <c r="A77" i="7" s="1"/>
  <c r="A78" i="7" s="1"/>
  <c r="A79" i="7" s="1"/>
  <c r="A80" i="7" s="1"/>
  <c r="A33" i="7"/>
  <c r="A34" i="7" s="1"/>
  <c r="A33" i="19"/>
  <c r="A34" i="19" s="1"/>
  <c r="C67" i="7" l="1"/>
  <c r="D67" i="7"/>
  <c r="K67" i="7" s="1"/>
  <c r="E67" i="7"/>
  <c r="L67" i="7" s="1"/>
  <c r="F70" i="7" l="1"/>
  <c r="F67" i="7" l="1"/>
  <c r="M67" i="7" s="1"/>
  <c r="M70" i="7"/>
  <c r="E4" i="7"/>
  <c r="G1" i="7"/>
  <c r="E5" i="7"/>
  <c r="F14" i="7"/>
  <c r="M14" i="7" s="1"/>
  <c r="A30" i="10" l="1"/>
  <c r="A31" i="10" s="1"/>
  <c r="A32" i="10" s="1"/>
  <c r="A33" i="10" s="1"/>
  <c r="A34" i="10" s="1"/>
  <c r="A35" i="10" s="1"/>
  <c r="A36" i="10" s="1"/>
  <c r="A40" i="10" s="1"/>
  <c r="A42" i="10" s="1"/>
  <c r="A43" i="10" s="1"/>
  <c r="A44" i="10" s="1"/>
  <c r="A45" i="10" s="1"/>
  <c r="A46" i="10" s="1"/>
  <c r="A47" i="10" s="1"/>
  <c r="A48" i="10" s="1"/>
  <c r="A49" i="10" s="1"/>
  <c r="A52" i="10" s="1"/>
  <c r="A53" i="10" s="1"/>
  <c r="A54" i="10" s="1"/>
  <c r="A55" i="10" s="1"/>
  <c r="A56" i="10" s="1"/>
  <c r="A58" i="10" s="1"/>
  <c r="A61" i="10" s="1"/>
  <c r="A62" i="10" s="1"/>
  <c r="B70" i="10"/>
  <c r="B71" i="10"/>
  <c r="B72" i="10"/>
  <c r="B73" i="10"/>
  <c r="B74" i="10"/>
  <c r="B75" i="10"/>
  <c r="B76" i="10"/>
  <c r="B77" i="10"/>
  <c r="B78" i="10"/>
  <c r="B79" i="10"/>
  <c r="B69" i="10"/>
  <c r="B62" i="10"/>
  <c r="B63" i="10"/>
  <c r="B64" i="10"/>
  <c r="B65" i="10"/>
  <c r="B66" i="10"/>
  <c r="B67" i="10"/>
  <c r="B21" i="10"/>
  <c r="A29" i="9"/>
  <c r="A30" i="9" s="1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9" i="9"/>
  <c r="B60" i="9"/>
  <c r="B61" i="9"/>
  <c r="B62" i="9"/>
  <c r="B63" i="9"/>
  <c r="B64" i="9"/>
  <c r="B29" i="9"/>
  <c r="B26" i="9"/>
  <c r="B25" i="9"/>
  <c r="A15" i="9"/>
  <c r="B14" i="9"/>
  <c r="B15" i="9"/>
  <c r="B16" i="9"/>
  <c r="B17" i="9"/>
  <c r="B18" i="9"/>
  <c r="B19" i="9"/>
  <c r="B20" i="9"/>
  <c r="B21" i="9"/>
  <c r="B22" i="9"/>
  <c r="B7" i="9"/>
  <c r="B46" i="7"/>
  <c r="B41" i="10" s="1"/>
  <c r="B47" i="7"/>
  <c r="B42" i="10" s="1"/>
  <c r="B48" i="7"/>
  <c r="B43" i="10" s="1"/>
  <c r="B49" i="7"/>
  <c r="B44" i="10" s="1"/>
  <c r="B50" i="7"/>
  <c r="B45" i="10" s="1"/>
  <c r="B51" i="7"/>
  <c r="B46" i="10" s="1"/>
  <c r="B52" i="7"/>
  <c r="B47" i="10" s="1"/>
  <c r="B53" i="7"/>
  <c r="B48" i="10" s="1"/>
  <c r="B54" i="7"/>
  <c r="B49" i="10" s="1"/>
  <c r="B55" i="7"/>
  <c r="B50" i="10" s="1"/>
  <c r="B56" i="7"/>
  <c r="B51" i="10" s="1"/>
  <c r="B57" i="7"/>
  <c r="B52" i="10" s="1"/>
  <c r="B58" i="7"/>
  <c r="B53" i="10" s="1"/>
  <c r="B59" i="7"/>
  <c r="B54" i="10" s="1"/>
  <c r="B60" i="7"/>
  <c r="B55" i="10" s="1"/>
  <c r="B61" i="7"/>
  <c r="B56" i="10" s="1"/>
  <c r="B62" i="7"/>
  <c r="B57" i="10" s="1"/>
  <c r="B63" i="7"/>
  <c r="B64" i="7"/>
  <c r="B65" i="7"/>
  <c r="B60" i="10" s="1"/>
  <c r="B66" i="7"/>
  <c r="B61" i="10" s="1"/>
  <c r="B45" i="7"/>
  <c r="B40" i="10" s="1"/>
  <c r="B43" i="7"/>
  <c r="B38" i="10" s="1"/>
  <c r="B44" i="7"/>
  <c r="B39" i="10" s="1"/>
  <c r="B42" i="7"/>
  <c r="B37" i="10" s="1"/>
  <c r="B36" i="7"/>
  <c r="B31" i="10" s="1"/>
  <c r="B37" i="7"/>
  <c r="B32" i="10" s="1"/>
  <c r="B38" i="7"/>
  <c r="B33" i="10" s="1"/>
  <c r="B39" i="7"/>
  <c r="B34" i="10" s="1"/>
  <c r="B40" i="7"/>
  <c r="B35" i="10" s="1"/>
  <c r="B41" i="7"/>
  <c r="B36" i="10" s="1"/>
  <c r="B35" i="7"/>
  <c r="B30" i="10" s="1"/>
  <c r="B34" i="7"/>
  <c r="B33" i="7"/>
  <c r="B27" i="10" s="1"/>
  <c r="B32" i="7"/>
  <c r="B26" i="10" s="1"/>
  <c r="A35" i="7"/>
  <c r="A23" i="7"/>
  <c r="A24" i="7" s="1"/>
  <c r="A25" i="7" s="1"/>
  <c r="A26" i="7" s="1"/>
  <c r="A27" i="7" s="1"/>
  <c r="A29" i="7" s="1"/>
  <c r="F29" i="7"/>
  <c r="M29" i="7" s="1"/>
  <c r="B29" i="7"/>
  <c r="B28" i="7"/>
  <c r="B22" i="10" s="1"/>
  <c r="B22" i="7"/>
  <c r="B16" i="10" s="1"/>
  <c r="B23" i="7"/>
  <c r="B17" i="10" s="1"/>
  <c r="B24" i="7"/>
  <c r="B18" i="10" s="1"/>
  <c r="B25" i="7"/>
  <c r="B19" i="10" s="1"/>
  <c r="B26" i="7"/>
  <c r="B20" i="10" s="1"/>
  <c r="B8" i="10"/>
  <c r="A35" i="19"/>
  <c r="A31" i="9" l="1"/>
  <c r="A32" i="9" s="1"/>
  <c r="A33" i="9" s="1"/>
  <c r="A34" i="9" s="1"/>
  <c r="A35" i="9" s="1"/>
  <c r="A39" i="9" s="1"/>
  <c r="A41" i="9" s="1"/>
  <c r="A42" i="9" s="1"/>
  <c r="A43" i="9" s="1"/>
  <c r="A44" i="9" s="1"/>
  <c r="A45" i="9" s="1"/>
  <c r="A46" i="9" s="1"/>
  <c r="A47" i="9" s="1"/>
  <c r="A48" i="9" s="1"/>
  <c r="A50" i="9" s="1"/>
  <c r="A51" i="9" s="1"/>
  <c r="A52" i="9" s="1"/>
  <c r="A53" i="9" s="1"/>
  <c r="A54" i="9" s="1"/>
  <c r="A55" i="9" s="1"/>
  <c r="A57" i="9" s="1"/>
  <c r="A58" i="9" s="1"/>
  <c r="A59" i="9" s="1"/>
  <c r="A61" i="9" s="1"/>
  <c r="A16" i="9"/>
  <c r="A17" i="9" s="1"/>
  <c r="A18" i="9" s="1"/>
  <c r="A19" i="9" s="1"/>
  <c r="A20" i="9" s="1"/>
  <c r="A21" i="9" s="1"/>
  <c r="A22" i="9" s="1"/>
  <c r="A23" i="9" s="1"/>
  <c r="A36" i="7"/>
  <c r="A42" i="7" s="1"/>
  <c r="A43" i="7" s="1"/>
  <c r="A44" i="7" s="1"/>
  <c r="A36" i="19"/>
  <c r="A37" i="19" s="1"/>
  <c r="A38" i="19" s="1"/>
  <c r="A39" i="19" s="1"/>
  <c r="A40" i="19" s="1"/>
  <c r="A41" i="19" s="1"/>
  <c r="A26" i="19"/>
  <c r="A27" i="19"/>
  <c r="A28" i="19" s="1"/>
  <c r="A62" i="9" l="1"/>
  <c r="A63" i="9"/>
  <c r="A45" i="7"/>
  <c r="A45" i="19"/>
  <c r="A48" i="19" s="1"/>
  <c r="A49" i="19" s="1"/>
  <c r="A50" i="19" s="1"/>
  <c r="A51" i="19" s="1"/>
  <c r="A52" i="19" s="1"/>
  <c r="A53" i="19" s="1"/>
  <c r="A54" i="19" s="1"/>
  <c r="A57" i="19" s="1"/>
  <c r="A58" i="19" s="1"/>
  <c r="A59" i="19" s="1"/>
  <c r="A60" i="19" s="1"/>
  <c r="A61" i="19" s="1"/>
  <c r="A63" i="19" s="1"/>
  <c r="A64" i="19" s="1"/>
  <c r="A65" i="19" s="1"/>
  <c r="A67" i="19" s="1"/>
  <c r="A42" i="19"/>
  <c r="A43" i="19" s="1"/>
  <c r="A44" i="19" s="1"/>
  <c r="F22" i="7"/>
  <c r="M22" i="7" s="1"/>
  <c r="A47" i="7" l="1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3" i="7" s="1"/>
  <c r="A64" i="7" s="1"/>
  <c r="A65" i="7" s="1"/>
  <c r="A67" i="7" s="1"/>
  <c r="A68" i="19"/>
  <c r="A69" i="19"/>
  <c r="A72" i="7" l="1"/>
  <c r="A68" i="7"/>
  <c r="A69" i="7" s="1"/>
  <c r="A70" i="7" s="1"/>
  <c r="D33" i="19" l="1"/>
  <c r="F85" i="7"/>
  <c r="F81" i="7"/>
  <c r="F73" i="7" l="1"/>
  <c r="M91" i="7" l="1"/>
  <c r="L91" i="7"/>
  <c r="M90" i="7"/>
  <c r="L90" i="7"/>
  <c r="M89" i="7"/>
  <c r="L89" i="7"/>
  <c r="K89" i="7"/>
  <c r="C85" i="7" l="1"/>
  <c r="D85" i="7"/>
  <c r="K85" i="7" s="1"/>
  <c r="E85" i="7"/>
  <c r="C81" i="7"/>
  <c r="D81" i="7"/>
  <c r="E81" i="7"/>
  <c r="C74" i="7"/>
  <c r="D74" i="7"/>
  <c r="D21" i="7" s="1"/>
  <c r="E74" i="7"/>
  <c r="D18" i="7" l="1"/>
  <c r="K21" i="7"/>
  <c r="M74" i="7"/>
  <c r="E21" i="7"/>
  <c r="K74" i="7"/>
  <c r="L74" i="7"/>
  <c r="L85" i="7"/>
  <c r="M85" i="7"/>
  <c r="L81" i="7"/>
  <c r="M81" i="7"/>
  <c r="K81" i="7"/>
  <c r="D13" i="7"/>
  <c r="C73" i="7"/>
  <c r="E73" i="7"/>
  <c r="D73" i="7"/>
  <c r="C18" i="7" l="1"/>
  <c r="C13" i="7" s="1"/>
  <c r="K13" i="7" s="1"/>
  <c r="E18" i="7"/>
  <c r="L21" i="7"/>
  <c r="M21" i="7"/>
  <c r="K73" i="7"/>
  <c r="L73" i="7"/>
  <c r="M73" i="7"/>
  <c r="F5" i="10"/>
  <c r="F61" i="7"/>
  <c r="M61" i="7" s="1"/>
  <c r="L18" i="7" l="1"/>
  <c r="M18" i="7"/>
  <c r="E13" i="7"/>
  <c r="L13" i="7" s="1"/>
  <c r="K18" i="7"/>
  <c r="D87" i="10"/>
  <c r="D85" i="10"/>
  <c r="B82" i="10"/>
  <c r="B81" i="10"/>
  <c r="K90" i="7"/>
  <c r="D54" i="18" l="1"/>
  <c r="A2" i="15"/>
  <c r="A2" i="18"/>
  <c r="F71" i="7" l="1"/>
  <c r="F59" i="18"/>
  <c r="D41" i="19"/>
  <c r="H71" i="7" l="1"/>
  <c r="F40" i="7"/>
  <c r="M40" i="7" s="1"/>
  <c r="F39" i="7"/>
  <c r="M39" i="7" s="1"/>
  <c r="F23" i="7" l="1"/>
  <c r="M23" i="7" s="1"/>
  <c r="A2" i="11"/>
  <c r="M8" i="11" l="1"/>
  <c r="M9" i="11" l="1"/>
  <c r="D32" i="19" s="1"/>
  <c r="F54" i="18"/>
  <c r="F32" i="7" l="1"/>
  <c r="C32" i="7" l="1"/>
  <c r="E32" i="7"/>
  <c r="D32" i="7"/>
  <c r="D60" i="9"/>
  <c r="D59" i="9"/>
  <c r="D58" i="9"/>
  <c r="F28" i="7"/>
  <c r="M28" i="7" s="1"/>
  <c r="F26" i="7"/>
  <c r="M26" i="7" s="1"/>
  <c r="F24" i="7"/>
  <c r="M24" i="7" s="1"/>
  <c r="F56" i="7"/>
  <c r="M56" i="7" s="1"/>
  <c r="F59" i="7"/>
  <c r="M59" i="7" s="1"/>
  <c r="F60" i="7"/>
  <c r="M60" i="7" s="1"/>
  <c r="F62" i="7"/>
  <c r="M62" i="7" s="1"/>
  <c r="F63" i="7"/>
  <c r="M63" i="7" s="1"/>
  <c r="F64" i="7"/>
  <c r="M64" i="7" s="1"/>
  <c r="K32" i="7" l="1"/>
  <c r="L32" i="7"/>
  <c r="M32" i="7"/>
  <c r="D61" i="10"/>
  <c r="D54" i="10"/>
  <c r="D60" i="10"/>
  <c r="D15" i="15"/>
  <c r="D11" i="15"/>
  <c r="C11" i="15"/>
  <c r="C7" i="15"/>
  <c r="C23" i="15" l="1"/>
  <c r="E23" i="9"/>
  <c r="F25" i="7"/>
  <c r="M25" i="7" s="1"/>
  <c r="F58" i="7"/>
  <c r="M58" i="7" s="1"/>
  <c r="F57" i="7"/>
  <c r="M57" i="7" s="1"/>
  <c r="F54" i="7"/>
  <c r="M54" i="7" s="1"/>
  <c r="F53" i="7"/>
  <c r="M53" i="7" s="1"/>
  <c r="F52" i="7"/>
  <c r="M52" i="7" s="1"/>
  <c r="F51" i="7"/>
  <c r="M51" i="7" s="1"/>
  <c r="F50" i="7"/>
  <c r="M50" i="7" s="1"/>
  <c r="F49" i="7"/>
  <c r="M49" i="7" s="1"/>
  <c r="F48" i="7"/>
  <c r="M48" i="7" s="1"/>
  <c r="F47" i="7"/>
  <c r="M47" i="7" s="1"/>
  <c r="F45" i="7"/>
  <c r="F44" i="7"/>
  <c r="M44" i="7" s="1"/>
  <c r="F43" i="7"/>
  <c r="M43" i="7" s="1"/>
  <c r="F42" i="7"/>
  <c r="M42" i="7" s="1"/>
  <c r="F13" i="7" l="1"/>
  <c r="M13" i="7" s="1"/>
  <c r="E45" i="7"/>
  <c r="C45" i="7"/>
  <c r="D45" i="7"/>
  <c r="K45" i="7" s="1"/>
  <c r="F41" i="7"/>
  <c r="F34" i="7"/>
  <c r="M34" i="7" s="1"/>
  <c r="L45" i="7" l="1"/>
  <c r="M45" i="7"/>
  <c r="C41" i="7"/>
  <c r="E41" i="7"/>
  <c r="M41" i="7" s="1"/>
  <c r="D41" i="7"/>
  <c r="F46" i="7"/>
  <c r="M46" i="7" s="1"/>
  <c r="L41" i="7" l="1"/>
  <c r="K41" i="7"/>
  <c r="D25" i="19"/>
  <c r="G54" i="18" l="1"/>
  <c r="D24" i="19"/>
  <c r="D29" i="19" s="1"/>
  <c r="F33" i="7"/>
  <c r="M33" i="7" s="1"/>
  <c r="E71" i="7" l="1"/>
  <c r="C71" i="7"/>
  <c r="D71" i="7"/>
  <c r="D61" i="9"/>
  <c r="D62" i="9"/>
  <c r="D63" i="9"/>
  <c r="D64" i="9"/>
  <c r="D57" i="9"/>
  <c r="D56" i="9"/>
  <c r="D55" i="9"/>
  <c r="D54" i="9"/>
  <c r="D53" i="9"/>
  <c r="D52" i="9"/>
  <c r="D51" i="9"/>
  <c r="D50" i="9"/>
  <c r="D48" i="9"/>
  <c r="D47" i="9"/>
  <c r="D46" i="9"/>
  <c r="D45" i="9"/>
  <c r="D44" i="9"/>
  <c r="D43" i="9"/>
  <c r="D42" i="9"/>
  <c r="D41" i="9"/>
  <c r="D40" i="9"/>
  <c r="D39" i="9"/>
  <c r="D38" i="9"/>
  <c r="D37" i="9"/>
  <c r="D36" i="9"/>
  <c r="D26" i="9"/>
  <c r="D33" i="9"/>
  <c r="D34" i="9"/>
  <c r="D21" i="9"/>
  <c r="D14" i="9"/>
  <c r="D16" i="9"/>
  <c r="D17" i="9"/>
  <c r="D18" i="9"/>
  <c r="K71" i="7" l="1"/>
  <c r="L71" i="7"/>
  <c r="M71" i="7"/>
  <c r="E14" i="9"/>
  <c r="D30" i="18" l="1"/>
  <c r="D8" i="18"/>
  <c r="D34" i="18" l="1"/>
  <c r="D25" i="9" l="1"/>
  <c r="D74" i="10"/>
  <c r="D75" i="10"/>
  <c r="D82" i="10"/>
  <c r="D81" i="10"/>
  <c r="D79" i="10"/>
  <c r="D78" i="10"/>
  <c r="D77" i="10"/>
  <c r="D73" i="10"/>
  <c r="D72" i="10"/>
  <c r="D71" i="10"/>
  <c r="D67" i="10"/>
  <c r="D66" i="10"/>
  <c r="D65" i="10"/>
  <c r="D64" i="10"/>
  <c r="D63" i="10"/>
  <c r="D59" i="10"/>
  <c r="D58" i="10"/>
  <c r="D57" i="10"/>
  <c r="D56" i="10"/>
  <c r="D55" i="10"/>
  <c r="D53" i="10"/>
  <c r="D52" i="10"/>
  <c r="D51" i="10"/>
  <c r="D49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4" i="10"/>
  <c r="D35" i="10"/>
  <c r="D27" i="10"/>
  <c r="D29" i="10"/>
  <c r="D26" i="10"/>
  <c r="D16" i="10"/>
  <c r="D18" i="10"/>
  <c r="D19" i="10"/>
  <c r="D20" i="10"/>
  <c r="D21" i="10"/>
  <c r="D22" i="10"/>
  <c r="D23" i="10"/>
  <c r="E60" i="9"/>
  <c r="E59" i="9"/>
  <c r="D69" i="10" l="1"/>
  <c r="C69" i="10"/>
  <c r="D80" i="10"/>
  <c r="C76" i="10" l="1"/>
  <c r="C68" i="10" s="1"/>
  <c r="D76" i="10"/>
  <c r="D68" i="10" s="1"/>
  <c r="E77" i="10"/>
  <c r="D17" i="10" l="1"/>
  <c r="E76" i="10"/>
  <c r="D15" i="9" l="1"/>
  <c r="F37" i="7"/>
  <c r="D31" i="9"/>
  <c r="H37" i="7" l="1"/>
  <c r="M37" i="7"/>
  <c r="F55" i="7"/>
  <c r="M55" i="7" s="1"/>
  <c r="D49" i="9"/>
  <c r="F36" i="7"/>
  <c r="D32" i="10"/>
  <c r="D30" i="9"/>
  <c r="E61" i="10"/>
  <c r="E60" i="10"/>
  <c r="E63" i="10"/>
  <c r="D7" i="15"/>
  <c r="D23" i="15" s="1"/>
  <c r="H36" i="7" l="1"/>
  <c r="M36" i="7"/>
  <c r="D50" i="10"/>
  <c r="D31" i="10"/>
  <c r="E82" i="10"/>
  <c r="E81" i="10"/>
  <c r="E75" i="10"/>
  <c r="E74" i="10"/>
  <c r="D32" i="9" l="1"/>
  <c r="D33" i="10" l="1"/>
  <c r="E71" i="10"/>
  <c r="E32" i="10" l="1"/>
  <c r="D62" i="10"/>
  <c r="C62" i="10"/>
  <c r="C25" i="10" s="1"/>
  <c r="E33" i="10"/>
  <c r="E34" i="10"/>
  <c r="E35" i="10"/>
  <c r="C36" i="10"/>
  <c r="D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59" i="10"/>
  <c r="E64" i="10"/>
  <c r="E65" i="10"/>
  <c r="E66" i="10"/>
  <c r="E67" i="10"/>
  <c r="E70" i="10"/>
  <c r="E29" i="10"/>
  <c r="E31" i="10"/>
  <c r="E62" i="10" l="1"/>
  <c r="E36" i="10"/>
  <c r="E69" i="10"/>
  <c r="C35" i="9"/>
  <c r="C24" i="9" s="1"/>
  <c r="E64" i="9"/>
  <c r="E63" i="9"/>
  <c r="E62" i="9"/>
  <c r="E61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D35" i="9"/>
  <c r="E34" i="9"/>
  <c r="E33" i="9"/>
  <c r="E32" i="9"/>
  <c r="E31" i="9"/>
  <c r="E30" i="9"/>
  <c r="E27" i="9"/>
  <c r="E26" i="9"/>
  <c r="E25" i="9"/>
  <c r="E35" i="9" l="1"/>
  <c r="C19" i="9" l="1"/>
  <c r="C6" i="9" s="1"/>
  <c r="C80" i="10" l="1"/>
  <c r="C24" i="10" s="1"/>
  <c r="E79" i="10"/>
  <c r="E73" i="10"/>
  <c r="E72" i="10"/>
  <c r="E27" i="10"/>
  <c r="E26" i="10"/>
  <c r="E23" i="10"/>
  <c r="E22" i="10"/>
  <c r="E21" i="10"/>
  <c r="E20" i="10"/>
  <c r="E19" i="10"/>
  <c r="E18" i="10"/>
  <c r="E17" i="10"/>
  <c r="E16" i="10"/>
  <c r="E22" i="9"/>
  <c r="E21" i="9"/>
  <c r="E20" i="9"/>
  <c r="D6" i="9"/>
  <c r="E18" i="9"/>
  <c r="E17" i="9"/>
  <c r="E16" i="9"/>
  <c r="E15" i="9"/>
  <c r="C65" i="9"/>
  <c r="E68" i="10" l="1"/>
  <c r="E78" i="10"/>
  <c r="E80" i="10"/>
  <c r="E19" i="9"/>
  <c r="C83" i="10" l="1"/>
  <c r="D6" i="10" l="1"/>
  <c r="F12" i="7" s="1"/>
  <c r="H11" i="7" s="1"/>
  <c r="I11" i="7" s="1"/>
  <c r="C12" i="7" l="1"/>
  <c r="E12" i="7"/>
  <c r="D12" i="7"/>
  <c r="E6" i="10"/>
  <c r="D8" i="10"/>
  <c r="D7" i="10" s="1"/>
  <c r="K12" i="7" l="1"/>
  <c r="L12" i="7"/>
  <c r="M12" i="7"/>
  <c r="E8" i="10"/>
  <c r="E7" i="10"/>
  <c r="E7" i="9"/>
  <c r="L35" i="19"/>
  <c r="D35" i="19" s="1"/>
  <c r="D71" i="19" s="1"/>
  <c r="E6" i="9" l="1"/>
  <c r="F35" i="7" l="1"/>
  <c r="M35" i="7" s="1"/>
  <c r="F71" i="19" l="1"/>
  <c r="D29" i="9"/>
  <c r="E29" i="9" s="1"/>
  <c r="F31" i="7"/>
  <c r="D30" i="10"/>
  <c r="C31" i="7"/>
  <c r="C30" i="7" s="1"/>
  <c r="C88" i="7" s="1"/>
  <c r="F30" i="7" l="1"/>
  <c r="D24" i="9"/>
  <c r="E24" i="9" s="1"/>
  <c r="D31" i="7"/>
  <c r="K31" i="7" s="1"/>
  <c r="E30" i="10"/>
  <c r="D25" i="10"/>
  <c r="E31" i="7"/>
  <c r="L31" i="7" l="1"/>
  <c r="M31" i="7"/>
  <c r="F88" i="7"/>
  <c r="H86" i="7" s="1"/>
  <c r="D65" i="9"/>
  <c r="E65" i="9" s="1"/>
  <c r="D24" i="10"/>
  <c r="E25" i="10"/>
  <c r="E30" i="7"/>
  <c r="D30" i="7"/>
  <c r="K30" i="7" s="1"/>
  <c r="L30" i="7" l="1"/>
  <c r="M30" i="7"/>
  <c r="D88" i="7"/>
  <c r="K88" i="7" s="1"/>
  <c r="E88" i="7"/>
  <c r="E24" i="10"/>
  <c r="D83" i="10"/>
  <c r="E83" i="10" l="1"/>
  <c r="G83" i="10"/>
  <c r="L88" i="7"/>
  <c r="M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<sst xmlns="http://schemas.openxmlformats.org/spreadsheetml/2006/main" count="506" uniqueCount="295">
  <si>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</si>
  <si>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</si>
  <si>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</si>
  <si>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</si>
  <si>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</si>
  <si>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</si>
  <si>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</si>
  <si>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</si>
  <si>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</si>
  <si>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</si>
  <si>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</si>
  <si>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</si>
  <si>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</si>
  <si>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</si>
  <si>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</si>
  <si>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</si>
  <si>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</si>
  <si>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</si>
  <si>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</si>
  <si>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</si>
  <si>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</si>
  <si>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</si>
  <si>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</si>
  <si>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</si>
  <si>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</si>
  <si>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</si>
  <si>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</si>
  <si>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</si>
  <si>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</si>
  <si>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</si>
  <si>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</si>
  <si>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</si>
  <si>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</si>
  <si>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</si>
  <si>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</si>
  <si>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</si>
  <si>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</si>
  <si>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</si>
  <si>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</si>
  <si>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</si>
  <si>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</si>
  <si>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</si>
  <si>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</si>
  <si>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</si>
  <si>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</si>
  <si>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</si>
  <si>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</si>
  <si>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</si>
  <si>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</si>
  <si>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</si>
  <si>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</si>
  <si>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</si>
  <si>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</si>
  <si>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</si>
  <si>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</si>
  <si>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</si>
  <si>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</si>
  <si>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</si>
  <si>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</si>
  <si>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</si>
  <si>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</si>
  <si>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</si>
  <si>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</si>
  <si>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</si>
  <si>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</si>
  <si>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</si>
  <si>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</si>
  <si>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</si>
  <si>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</si>
  <si>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</si>
  <si>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</si>
  <si>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</si>
  <si>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</si>
  <si>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</si>
  <si>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</si>
  <si>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</si>
  <si>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</si>
  <si>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</si>
  <si>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</si>
  <si>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</si>
  <si>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</si>
  <si>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</si>
  <si>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</si>
  <si>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</si>
  <si>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</si>
  <si>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</si>
  <si>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</si>
  <si>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</si>
  <si>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</si>
  <si>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</si>
  <si>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</si>
  <si>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</si>
  <si>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</si>
  <si>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</si>
  <si>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</si>
  <si>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</si>
  <si>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</si>
  <si>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</si>
  <si>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</si>
  <si>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</si>
  <si>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</si>
  <si>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</si>
  <si>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</si>
  <si>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</si>
  <si>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</si>
  <si>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</si>
  <si>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</si>
  <si>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</si>
  <si>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</si>
  <si>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</si>
  <si>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</si>
  <si>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</si>
  <si>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</si>
  <si>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</si>
  <si>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</si>
  <si>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</si>
  <si>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</si>
  <si>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</si>
  <si>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</si>
  <si>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</si>
  <si>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</si>
  <si>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</si>
  <si>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</si>
  <si>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</si>
  <si>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</si>
  <si>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</si>
  <si>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</si>
  <si>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</si>
  <si>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</si>
  <si>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</si>
  <si>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</si>
  <si>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</si>
  <si>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</si>
  <si>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</si>
  <si>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</si>
  <si>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</si>
  <si>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</si>
  <si>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</si>
  <si>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</si>
  <si>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</si>
  <si>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</si>
  <si>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</si>
  <si>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</si>
  <si>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</si>
  <si>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</si>
  <si>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</si>
  <si>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</si>
  <si>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</si>
  <si>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</si>
  <si>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</si>
  <si>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</si>
  <si>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</si>
  <si>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</si>
  <si>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</si>
  <si>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</si>
  <si>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</si>
  <si>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</si>
  <si>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</si>
  <si>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</si>
  <si>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</si>
  <si>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</si>
  <si>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</si>
  <si>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</si>
  <si>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</si>
  <si>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</si>
  <si>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</si>
  <si>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</si>
  <si>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</si>
  <si>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</si>
  <si>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</si>
  <si>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</si>
  <si>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</si>
  <si>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</si>
  <si>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</si>
  <si>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</si>
  <si>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</si>
  <si>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</si>
  <si>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</si>
  <si>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</si>
  <si>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</si>
  <si>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</si>
  <si>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</si>
  <si>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</si>
  <si>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</si>
  <si>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</si>
  <si>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</si>
  <si>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</si>
  <si>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</si>
  <si>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</si>
  <si>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</si>
  <si>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</si>
  <si>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</si>
  <si>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</si>
  <si>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</si>
  <si>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</si>
  <si>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</si>
  <si>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</si>
  <si>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</si>
  <si>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</si>
  <si>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</si>
  <si>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</si>
  <si>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</si>
  <si>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</si>
  <si>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</si>
  <si>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</si>
  <si>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</si>
  <si>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</si>
  <si>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</si>
  <si>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</si>
  <si>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</si>
  <si>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</si>
  <si>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</si>
  <si>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</si>
  <si>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</si>
  <si>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</si>
  <si>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</si>
  <si>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</si>
  <si>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</si>
  <si>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</si>
  <si>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</si>
  <si>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</si>
  <si>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</si>
  <si>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</si>
  <si>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</si>
  <si>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</si>
  <si>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</si>
  <si>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</si>
  <si>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</si>
  <si>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</si>
  <si>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</si>
  <si>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</si>
  <si>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</si>
  <si>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</si>
  <si>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</si>
  <si>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</si>
  <si>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</si>
  <si>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</si>
  <si>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</si>
  <si>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</si>
  <si>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</si>
  <si>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</si>
  <si>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</si>
  <si>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</si>
  <si>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</si>
  <si>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</si>
  <si>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</si>
  <si>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</si>
  <si>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</si>
  <si>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</si>
  <si>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</si>
  <si>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</si>
  <si>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</si>
  <si>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</si>
  <si>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</si>
  <si>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</si>
  <si>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</si>
  <si>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</si>
  <si>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</si>
  <si>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</si>
  <si>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Բեռնափոխադրման գծով</t>
  </si>
  <si>
    <t>Հարկային պարտավորությունների ճշգրտում</t>
  </si>
  <si>
    <t>Երեխաների վարձավճար /սխալ վարձավճար/</t>
  </si>
  <si>
    <t>պարգևավճար</t>
  </si>
  <si>
    <t>Երեխաների վարձավճար / սխալ վճարված/</t>
  </si>
  <si>
    <t>Միջոցառման կազմակերպման գծով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</si>
  <si>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</si>
  <si>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</si>
  <si>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</si>
  <si>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</si>
  <si>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</si>
  <si>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</si>
  <si>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</si>
  <si>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</si>
  <si>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</si>
  <si>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</si>
  <si>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</si>
  <si>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</si>
  <si>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</si>
  <si>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</si>
  <si>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</si>
  <si>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</si>
  <si>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</si>
  <si>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</si>
  <si>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</si>
  <si>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</si>
  <si>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</si>
  <si>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 xml:space="preserve">«Երևանի հ․119 մսուր-մանկապարտեզ» ՀՈԱԿ-ի </t>
  </si>
  <si>
    <t>ավագ Գ</t>
  </si>
  <si>
    <t>Տարակարգ</t>
  </si>
  <si>
    <t>Գայանե Հովսեփյան</t>
  </si>
  <si>
    <t>Գայանե Գրիգորյան</t>
  </si>
  <si>
    <t>ինտեռնետ</t>
  </si>
  <si>
    <t>տարակարգ</t>
  </si>
  <si>
    <t>տարրակարգ</t>
  </si>
  <si>
    <t>թույլ չի տալիս համարակալումն ուղղել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</si>
</sst>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2"/>
      <color rgb="FFFF0000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  <font>
      <i/>
      <sz val="12"/>
      <color rgb="FFC00000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490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>
      <alignment vertical="center"/>
    </xf>
    <xf numFmtId="0" fontId="30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8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1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166" fontId="41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164" fontId="56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/>
      <protection locked="0"/>
    </xf>
    <xf numFmtId="0" fontId="27" fillId="0" borderId="0" xfId="0" applyFont="1" applyAlignment="1" applyProtection="1">
      <alignment wrapText="1"/>
      <protection locked="0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166" fontId="42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8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37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3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166" fontId="31" fillId="0" borderId="0" xfId="20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/>
      <protection locked="0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39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3" fillId="0" borderId="10" xfId="63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 applyProtection="1">
      <alignment horizontal="center" vertical="center" wrapText="1"/>
      <protection locked="0"/>
    </xf>
    <xf numFmtId="166" fontId="39" fillId="0" borderId="10" xfId="62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1" fontId="39" fillId="0" borderId="0" xfId="62" applyNumberFormat="1" applyFont="1" applyAlignment="1">
      <alignment horizontal="center" vertical="center" wrapText="1"/>
    </xf>
    <xf numFmtId="164" fontId="39" fillId="0" borderId="0" xfId="62" applyNumberFormat="1" applyFont="1" applyAlignment="1">
      <alignment horizontal="center" vertical="center" wrapText="1"/>
    </xf>
    <xf numFmtId="0" fontId="39" fillId="0" borderId="0" xfId="62" applyFont="1" applyAlignment="1">
      <alignment horizontal="left" vertical="center" wrapText="1"/>
    </xf>
    <xf numFmtId="164" fontId="42" fillId="0" borderId="0" xfId="62" applyNumberFormat="1" applyFont="1" applyAlignment="1">
      <alignment horizontal="center" vertical="center" wrapText="1"/>
    </xf>
    <xf numFmtId="0" fontId="39" fillId="0" borderId="24" xfId="62" applyFont="1" applyBorder="1" applyAlignment="1">
      <alignment horizontal="center" vertical="center" wrapText="1"/>
    </xf>
    <xf numFmtId="0" fontId="39" fillId="0" borderId="25" xfId="62" applyFont="1" applyBorder="1" applyAlignment="1">
      <alignment horizontal="center" vertical="center" wrapText="1"/>
    </xf>
    <xf numFmtId="164" fontId="43" fillId="0" borderId="26" xfId="62" applyNumberFormat="1" applyFont="1" applyBorder="1" applyAlignment="1">
      <alignment horizontal="center" vertical="center" wrapText="1"/>
    </xf>
    <xf numFmtId="0" fontId="39" fillId="0" borderId="26" xfId="62" applyFont="1" applyBorder="1" applyAlignment="1">
      <alignment horizontal="center" vertical="center" wrapText="1"/>
    </xf>
    <xf numFmtId="0" fontId="39" fillId="0" borderId="29" xfId="62" applyFont="1" applyBorder="1" applyAlignment="1">
      <alignment horizontal="center" vertical="center" wrapText="1"/>
    </xf>
    <xf numFmtId="0" fontId="40" fillId="0" borderId="14" xfId="62" applyFont="1" applyBorder="1" applyAlignment="1">
      <alignment horizontal="center" vertical="center" wrapText="1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4" xfId="62" applyNumberFormat="1" applyFont="1" applyBorder="1" applyAlignment="1" applyProtection="1">
      <alignment horizontal="center" vertical="center" wrapText="1"/>
      <protection locked="0"/>
    </xf>
    <xf numFmtId="166" fontId="40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 applyProtection="1">
      <alignment horizontal="center" vertical="center" wrapText="1"/>
      <protection locked="0"/>
    </xf>
    <xf numFmtId="0" fontId="40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 applyProtection="1">
      <alignment horizontal="center" vertical="center" wrapText="1"/>
      <protection locked="0"/>
    </xf>
    <xf numFmtId="0" fontId="43" fillId="0" borderId="15" xfId="62" applyFont="1" applyBorder="1" applyAlignment="1" applyProtection="1">
      <alignment horizontal="center" vertical="center" wrapText="1"/>
      <protection locked="0"/>
    </xf>
    <xf numFmtId="0" fontId="39" fillId="0" borderId="14" xfId="62" applyFont="1" applyBorder="1" applyAlignment="1">
      <alignment horizontal="center" vertical="center" wrapText="1"/>
    </xf>
    <xf numFmtId="166" fontId="39" fillId="0" borderId="15" xfId="62" applyNumberFormat="1" applyFont="1" applyBorder="1" applyAlignment="1">
      <alignment horizontal="center" vertical="center" wrapText="1"/>
    </xf>
    <xf numFmtId="166" fontId="39" fillId="0" borderId="14" xfId="62" applyNumberFormat="1" applyFont="1" applyBorder="1" applyAlignment="1">
      <alignment horizontal="center" vertical="center" wrapText="1"/>
    </xf>
    <xf numFmtId="166" fontId="39" fillId="0" borderId="16" xfId="62" applyNumberFormat="1" applyFont="1" applyBorder="1" applyAlignment="1">
      <alignment horizontal="center" vertical="center" wrapText="1"/>
    </xf>
    <xf numFmtId="0" fontId="39" fillId="0" borderId="15" xfId="62" applyFont="1" applyBorder="1" applyAlignment="1">
      <alignment horizontal="center" vertical="center" wrapText="1"/>
    </xf>
    <xf numFmtId="0" fontId="39" fillId="0" borderId="19" xfId="62" applyFont="1" applyBorder="1" applyAlignment="1">
      <alignment horizontal="center" vertical="center" wrapText="1"/>
    </xf>
    <xf numFmtId="166" fontId="39" fillId="0" borderId="20" xfId="62" applyNumberFormat="1" applyFont="1" applyBorder="1" applyAlignment="1">
      <alignment horizontal="center" vertical="center" wrapText="1"/>
    </xf>
    <xf numFmtId="166" fontId="39" fillId="0" borderId="21" xfId="62" applyNumberFormat="1" applyFont="1" applyBorder="1" applyAlignment="1">
      <alignment horizontal="center" vertical="center" wrapText="1"/>
    </xf>
    <xf numFmtId="166" fontId="39" fillId="0" borderId="19" xfId="62" applyNumberFormat="1" applyFont="1" applyBorder="1" applyAlignment="1">
      <alignment horizontal="center" vertical="center" wrapText="1"/>
    </xf>
    <xf numFmtId="166" fontId="39" fillId="0" borderId="2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horizontal="left" vertical="center"/>
    </xf>
    <xf numFmtId="0" fontId="39" fillId="0" borderId="30" xfId="62" applyFont="1" applyBorder="1" applyAlignment="1">
      <alignment horizontal="left" vertical="center"/>
    </xf>
    <xf numFmtId="0" fontId="39" fillId="0" borderId="31" xfId="62" applyFont="1" applyBorder="1" applyAlignment="1">
      <alignment horizontal="center" vertical="center" wrapText="1"/>
    </xf>
    <xf numFmtId="164" fontId="39" fillId="0" borderId="32" xfId="62" applyNumberFormat="1" applyFont="1" applyBorder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8" fillId="0" borderId="0" xfId="62" applyFont="1" applyAlignment="1">
      <alignment horizontal="center" vertical="center" wrapText="1"/>
    </xf>
    <xf numFmtId="0" fontId="40" fillId="0" borderId="0" xfId="63" applyFont="1" applyAlignment="1">
      <alignment horizontal="center" vertical="center" wrapText="1"/>
    </xf>
    <xf numFmtId="0" fontId="40" fillId="0" borderId="0" xfId="64" applyFont="1" applyAlignment="1">
      <alignment horizontal="right" vertical="center"/>
    </xf>
    <xf numFmtId="0" fontId="40" fillId="0" borderId="0" xfId="64" applyFont="1" applyAlignment="1">
      <alignment horizontal="center" vertical="center" wrapText="1"/>
    </xf>
    <xf numFmtId="2" fontId="62" fillId="0" borderId="0" xfId="0" applyNumberFormat="1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3" fontId="44" fillId="0" borderId="10" xfId="63" applyNumberFormat="1" applyFont="1" applyBorder="1" applyAlignment="1" applyProtection="1">
      <alignment horizontal="center" vertical="center" wrapText="1"/>
      <protection locked="0"/>
    </xf>
    <xf numFmtId="164" fontId="31" fillId="0" borderId="0" xfId="0" applyNumberFormat="1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44" fillId="0" borderId="10" xfId="63" applyNumberFormat="1" applyFont="1" applyBorder="1" applyAlignment="1" applyProtection="1">
      <alignment horizontal="center" vertical="center" wrapText="1"/>
      <protection locked="0"/>
    </xf>
    <xf numFmtId="166" fontId="44" fillId="0" borderId="10" xfId="63" applyNumberFormat="1" applyFont="1" applyBorder="1" applyAlignment="1">
      <alignment horizontal="center" vertical="center" wrapText="1"/>
    </xf>
    <xf numFmtId="4" fontId="44" fillId="0" borderId="10" xfId="62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>
      <alignment horizontal="center" vertical="center" wrapText="1"/>
    </xf>
    <xf numFmtId="166" fontId="42" fillId="0" borderId="16" xfId="62" applyNumberFormat="1" applyFont="1" applyBorder="1" applyAlignment="1">
      <alignment horizontal="center" vertical="center" wrapText="1"/>
    </xf>
    <xf numFmtId="0" fontId="35" fillId="0" borderId="0" xfId="0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vertical="center"/>
      <protection locked="0"/>
    </xf>
    <xf numFmtId="164" fontId="31" fillId="24" borderId="0" xfId="0" applyNumberFormat="1" applyFont="1" applyFill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1" fillId="24" borderId="0" xfId="0" applyNumberFormat="1" applyFont="1" applyFill="1" applyAlignment="1">
      <alignment horizontal="center"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0" fontId="62" fillId="0" borderId="0" xfId="45" applyFont="1" applyAlignment="1" applyProtection="1">
      <alignment horizontal="left"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67" fillId="0" borderId="10" xfId="45" applyFont="1" applyBorder="1" applyAlignment="1" applyProtection="1">
      <alignment horizontal="center" vertical="center"/>
      <protection locked="0"/>
    </xf>
    <xf numFmtId="0" fontId="67" fillId="0" borderId="10" xfId="45" applyFont="1" applyBorder="1" applyAlignment="1" applyProtection="1">
      <alignment vertical="center" wrapText="1"/>
      <protection locked="0"/>
    </xf>
    <xf numFmtId="167" fontId="67" fillId="0" borderId="10" xfId="20" applyNumberFormat="1" applyFont="1" applyBorder="1" applyAlignment="1" applyProtection="1">
      <alignment horizontal="center" vertical="center" wrapText="1"/>
      <protection locked="0"/>
    </xf>
    <xf numFmtId="166" fontId="67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0" xfId="20" applyNumberFormat="1" applyFont="1" applyAlignment="1" applyProtection="1">
      <alignment vertical="center"/>
      <protection locked="0"/>
    </xf>
    <xf numFmtId="0" fontId="67" fillId="0" borderId="0" xfId="0" applyFont="1" applyAlignment="1" applyProtection="1">
      <alignment horizontal="left" vertical="center"/>
      <protection locked="0"/>
    </xf>
    <xf numFmtId="0" fontId="67" fillId="0" borderId="0" xfId="0" applyFont="1" applyAlignment="1" applyProtection="1">
      <alignment horizontal="center" vertical="center"/>
      <protection locked="0"/>
    </xf>
    <xf numFmtId="0" fontId="67" fillId="0" borderId="0" xfId="0" applyFont="1" applyProtection="1">
      <protection locked="0"/>
    </xf>
    <xf numFmtId="0" fontId="67" fillId="0" borderId="0" xfId="45" applyFont="1" applyAlignment="1" applyProtection="1">
      <alignment horizontal="center" vertical="center"/>
      <protection locked="0"/>
    </xf>
    <xf numFmtId="0" fontId="67" fillId="0" borderId="0" xfId="45" applyFont="1" applyAlignment="1" applyProtection="1">
      <alignment vertical="center"/>
      <protection locked="0"/>
    </xf>
    <xf numFmtId="166" fontId="67" fillId="0" borderId="0" xfId="0" applyNumberFormat="1" applyFont="1" applyAlignment="1" applyProtection="1">
      <alignment horizontal="center" vertical="center"/>
      <protection locked="0"/>
    </xf>
    <xf numFmtId="166" fontId="68" fillId="0" borderId="0" xfId="0" applyNumberFormat="1" applyFont="1" applyAlignment="1" applyProtection="1">
      <alignment horizontal="center" vertical="center"/>
      <protection locked="0"/>
    </xf>
    <xf numFmtId="0" fontId="68" fillId="0" borderId="0" xfId="0" applyFont="1" applyAlignment="1" applyProtection="1">
      <alignment vertical="center"/>
      <protection locked="0"/>
    </xf>
    <xf numFmtId="166" fontId="67" fillId="0" borderId="0" xfId="0" applyNumberFormat="1" applyFont="1" applyAlignment="1">
      <alignment horizontal="center" vertical="center"/>
    </xf>
    <xf numFmtId="0" fontId="28" fillId="0" borderId="0" xfId="20" applyFont="1" applyAlignment="1" applyProtection="1">
      <alignment horizontal="center" vertical="center" wrapText="1"/>
      <protection locked="0"/>
    </xf>
    <xf numFmtId="0" fontId="27" fillId="0" borderId="12" xfId="0" applyFont="1" applyBorder="1" applyAlignment="1" applyProtection="1">
      <alignment horizontal="right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20" applyFont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7" fontId="28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center" vertical="center" wrapText="1"/>
      <protection locked="0"/>
    </xf>
    <xf numFmtId="165" fontId="28" fillId="0" borderId="0" xfId="20" applyNumberFormat="1" applyFont="1" applyAlignment="1" applyProtection="1">
      <alignment wrapText="1"/>
      <protection locked="0"/>
    </xf>
    <xf numFmtId="165" fontId="28" fillId="0" borderId="0" xfId="20" applyNumberFormat="1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60" applyFont="1" applyAlignment="1" applyProtection="1">
      <alignment horizontal="left" vertical="center" wrapText="1"/>
      <protection locked="0"/>
    </xf>
    <xf numFmtId="167" fontId="28" fillId="0" borderId="10" xfId="20" applyNumberFormat="1" applyFont="1" applyBorder="1" applyAlignment="1">
      <alignment horizontal="center" vertical="center" wrapText="1"/>
    </xf>
    <xf numFmtId="166" fontId="28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left" vertical="center" wrapText="1"/>
    </xf>
    <xf numFmtId="0" fontId="67" fillId="0" borderId="10" xfId="45" applyFont="1" applyBorder="1" applyAlignment="1">
      <alignment vertical="center" wrapText="1"/>
    </xf>
    <xf numFmtId="166" fontId="67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/>
    </xf>
    <xf numFmtId="0" fontId="67" fillId="0" borderId="10" xfId="45" applyFont="1" applyBorder="1" applyAlignment="1">
      <alignment horizontal="center" vertical="center"/>
    </xf>
    <xf numFmtId="167" fontId="31" fillId="0" borderId="10" xfId="20" applyNumberFormat="1" applyFont="1" applyBorder="1" applyAlignment="1">
      <alignment horizontal="center" vertical="center" wrapText="1"/>
    </xf>
    <xf numFmtId="166" fontId="45" fillId="0" borderId="10" xfId="45" applyNumberFormat="1" applyFont="1" applyBorder="1" applyAlignment="1">
      <alignment horizontal="center" vertical="center" wrapText="1"/>
    </xf>
    <xf numFmtId="0" fontId="31" fillId="0" borderId="10" xfId="20" applyFont="1" applyBorder="1" applyAlignment="1">
      <alignment horizontal="center" vertical="center"/>
    </xf>
    <xf numFmtId="0" fontId="30" fillId="0" borderId="10" xfId="45" applyFont="1" applyBorder="1" applyAlignment="1">
      <alignment horizontal="center" vertical="center" wrapText="1"/>
    </xf>
    <xf numFmtId="0" fontId="31" fillId="0" borderId="0" xfId="20" applyFont="1" applyAlignment="1" applyProtection="1">
      <alignment vertical="center"/>
      <protection locked="0"/>
    </xf>
    <xf numFmtId="0" fontId="31" fillId="0" borderId="0" xfId="20" applyFont="1" applyAlignment="1" applyProtection="1">
      <alignment vertical="center" wrapText="1"/>
      <protection locked="0"/>
    </xf>
    <xf numFmtId="0" fontId="27" fillId="0" borderId="0" xfId="20" applyFont="1" applyAlignment="1" applyProtection="1">
      <alignment horizontal="right" vertical="center"/>
      <protection locked="0"/>
    </xf>
    <xf numFmtId="0" fontId="32" fillId="0" borderId="13" xfId="20" applyFont="1" applyBorder="1" applyAlignment="1" applyProtection="1">
      <alignment horizontal="center" vertical="center"/>
      <protection locked="0"/>
    </xf>
    <xf numFmtId="0" fontId="32" fillId="0" borderId="13" xfId="45" applyFont="1" applyBorder="1" applyAlignment="1" applyProtection="1">
      <alignment horizontal="center" vertical="center" wrapText="1"/>
      <protection locked="0"/>
    </xf>
    <xf numFmtId="0" fontId="38" fillId="0" borderId="13" xfId="45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vertical="center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0" xfId="45" applyFont="1" applyProtection="1">
      <protection locked="0"/>
    </xf>
    <xf numFmtId="0" fontId="28" fillId="0" borderId="0" xfId="45" applyFont="1" applyAlignment="1" applyProtection="1">
      <alignment wrapText="1"/>
      <protection locked="0"/>
    </xf>
    <xf numFmtId="0" fontId="38" fillId="0" borderId="0" xfId="45" applyFont="1" applyAlignment="1" applyProtection="1">
      <alignment horizontal="right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0" fontId="27" fillId="0" borderId="13" xfId="20" applyFont="1" applyBorder="1" applyAlignment="1" applyProtection="1">
      <alignment horizontal="center" vertical="center"/>
      <protection locked="0"/>
    </xf>
    <xf numFmtId="0" fontId="27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27" fillId="0" borderId="0" xfId="45" applyFont="1" applyAlignment="1" applyProtection="1">
      <alignment horizontal="left" wrapText="1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8" fillId="0" borderId="0" xfId="45" applyFont="1" applyAlignment="1" applyProtection="1">
      <alignment horizontal="right" wrapText="1"/>
      <protection locked="0"/>
    </xf>
    <xf numFmtId="166" fontId="68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10" xfId="45" applyNumberFormat="1" applyFont="1" applyBorder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horizontal="left" vertical="center"/>
      <protection locked="0"/>
    </xf>
    <xf numFmtId="0" fontId="67" fillId="0" borderId="0" xfId="45" applyFont="1" applyAlignment="1" applyProtection="1">
      <alignment horizontal="center"/>
      <protection locked="0"/>
    </xf>
    <xf numFmtId="164" fontId="67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10" xfId="45" applyNumberFormat="1" applyFont="1" applyBorder="1" applyAlignment="1" applyProtection="1">
      <alignment vertical="center" wrapText="1"/>
      <protection locked="0"/>
    </xf>
    <xf numFmtId="166" fontId="68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0" xfId="45" applyNumberFormat="1" applyFont="1" applyAlignment="1" applyProtection="1">
      <alignment vertical="center"/>
      <protection locked="0"/>
    </xf>
    <xf numFmtId="3" fontId="69" fillId="27" borderId="0" xfId="45" applyNumberFormat="1" applyFont="1" applyFill="1" applyAlignment="1" applyProtection="1">
      <alignment vertical="center"/>
      <protection locked="0"/>
    </xf>
    <xf numFmtId="0" fontId="43" fillId="0" borderId="14" xfId="63" applyFont="1" applyBorder="1" applyAlignment="1">
      <alignment horizontal="center" vertical="center" wrapText="1"/>
    </xf>
    <xf numFmtId="0" fontId="43" fillId="0" borderId="15" xfId="63" applyFont="1" applyBorder="1" applyAlignment="1">
      <alignment horizontal="center" vertical="center" wrapText="1"/>
    </xf>
    <xf numFmtId="3" fontId="44" fillId="0" borderId="14" xfId="46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3" fontId="44" fillId="0" borderId="14" xfId="63" applyNumberFormat="1" applyFont="1" applyBorder="1" applyAlignment="1" applyProtection="1">
      <alignment horizontal="center" vertical="center" wrapText="1"/>
      <protection locked="0"/>
    </xf>
    <xf numFmtId="3" fontId="44" fillId="0" borderId="14" xfId="62" applyNumberFormat="1" applyFont="1" applyBorder="1" applyAlignment="1">
      <alignment horizontal="center" vertical="center" wrapText="1"/>
    </xf>
    <xf numFmtId="3" fontId="44" fillId="0" borderId="14" xfId="62" applyNumberFormat="1" applyFont="1" applyBorder="1" applyAlignment="1" applyProtection="1">
      <alignment horizontal="center" vertical="center" wrapText="1"/>
      <protection locked="0"/>
    </xf>
    <xf numFmtId="3" fontId="42" fillId="0" borderId="19" xfId="62" applyNumberFormat="1" applyFont="1" applyBorder="1" applyAlignment="1">
      <alignment horizontal="center" vertical="center" wrapText="1"/>
    </xf>
    <xf numFmtId="166" fontId="42" fillId="0" borderId="20" xfId="62" applyNumberFormat="1" applyFont="1" applyBorder="1" applyAlignment="1">
      <alignment horizontal="center" vertical="center" wrapText="1"/>
    </xf>
    <xf numFmtId="3" fontId="42" fillId="0" borderId="20" xfId="62" applyNumberFormat="1" applyFont="1" applyBorder="1" applyAlignment="1">
      <alignment horizontal="center" vertical="center" wrapText="1"/>
    </xf>
    <xf numFmtId="166" fontId="42" fillId="0" borderId="21" xfId="62" applyNumberFormat="1" applyFont="1" applyBorder="1" applyAlignment="1">
      <alignment horizontal="center" vertical="center" wrapText="1"/>
    </xf>
    <xf numFmtId="3" fontId="44" fillId="0" borderId="14" xfId="63" applyNumberFormat="1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4" fontId="42" fillId="0" borderId="20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left" vertical="center" wrapText="1"/>
    </xf>
    <xf numFmtId="0" fontId="41" fillId="24" borderId="15" xfId="62" applyFont="1" applyFill="1" applyBorder="1" applyAlignment="1">
      <alignment horizontal="left" vertical="center" wrapText="1"/>
    </xf>
    <xf numFmtId="0" fontId="40" fillId="0" borderId="19" xfId="62" applyFont="1" applyBorder="1" applyAlignment="1">
      <alignment horizontal="center" vertical="center" wrapText="1"/>
    </xf>
    <xf numFmtId="0" fontId="42" fillId="0" borderId="21" xfId="62" applyFont="1" applyBorder="1" applyAlignment="1">
      <alignment horizontal="center" vertical="center" wrapText="1"/>
    </xf>
    <xf numFmtId="0" fontId="47" fillId="0" borderId="29" xfId="62" applyFont="1" applyBorder="1" applyAlignment="1">
      <alignment horizontal="center" vertical="center" wrapText="1"/>
    </xf>
    <xf numFmtId="0" fontId="40" fillId="0" borderId="16" xfId="62" applyFont="1" applyBorder="1" applyAlignment="1" applyProtection="1">
      <alignment horizontal="left" vertical="center" wrapText="1"/>
      <protection locked="0"/>
    </xf>
    <xf numFmtId="0" fontId="41" fillId="0" borderId="16" xfId="62" applyFont="1" applyBorder="1" applyAlignment="1" applyProtection="1">
      <alignment horizontal="left" vertical="center"/>
      <protection locked="0"/>
    </xf>
    <xf numFmtId="0" fontId="39" fillId="0" borderId="16" xfId="62" applyFont="1" applyBorder="1" applyAlignment="1">
      <alignment horizontal="left" vertical="center"/>
    </xf>
    <xf numFmtId="0" fontId="39" fillId="0" borderId="22" xfId="62" applyFont="1" applyBorder="1" applyAlignment="1">
      <alignment horizontal="left" vertical="center"/>
    </xf>
    <xf numFmtId="164" fontId="66" fillId="0" borderId="0" xfId="0" applyNumberFormat="1" applyFont="1" applyAlignment="1" applyProtection="1">
      <alignment horizontal="center" vertical="center"/>
      <protection locked="0"/>
    </xf>
    <xf numFmtId="0" fontId="71" fillId="0" borderId="0" xfId="0" applyFont="1" applyAlignment="1" applyProtection="1">
      <alignment horizontal="center" vertical="center" wrapText="1"/>
      <protection locked="0"/>
    </xf>
    <xf numFmtId="0" fontId="72" fillId="0" borderId="0" xfId="0" applyFont="1" applyAlignment="1" applyProtection="1">
      <alignment horizontal="center"/>
      <protection locked="0"/>
    </xf>
    <xf numFmtId="0" fontId="73" fillId="0" borderId="0" xfId="0" applyFont="1" applyAlignment="1" applyProtection="1">
      <alignment vertical="center"/>
      <protection locked="0"/>
    </xf>
    <xf numFmtId="3" fontId="49" fillId="0" borderId="0" xfId="45" applyNumberFormat="1" applyFont="1" applyAlignment="1" applyProtection="1">
      <alignment horizontal="center" vertical="center" wrapText="1"/>
      <protection locked="0"/>
    </xf>
    <xf numFmtId="166" fontId="28" fillId="0" borderId="0" xfId="45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63" fillId="0" borderId="27" xfId="0" applyFont="1" applyBorder="1" applyAlignment="1" applyProtection="1">
      <alignment horizontal="left"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3" xfId="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70" fillId="0" borderId="0" xfId="0" applyFont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5" fillId="0" borderId="11" xfId="45" applyFont="1" applyBorder="1" applyAlignment="1" applyProtection="1">
      <alignment horizontal="center"/>
      <protection locked="0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locked="0"/>
    </xf>
    <xf numFmtId="0" fontId="28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8" fillId="0" borderId="0" xfId="45" applyFont="1" applyAlignment="1">
      <alignment horizontal="center"/>
    </xf>
    <xf numFmtId="0" fontId="38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14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0" fontId="42" fillId="0" borderId="24" xfId="62" applyFont="1" applyBorder="1" applyAlignment="1">
      <alignment horizontal="center" vertical="center" wrapText="1"/>
    </xf>
    <xf numFmtId="0" fontId="42" fillId="0" borderId="25" xfId="62" applyFont="1" applyBorder="1" applyAlignment="1">
      <alignment horizontal="center" vertical="center" wrapText="1"/>
    </xf>
    <xf numFmtId="0" fontId="42" fillId="0" borderId="26" xfId="62" applyFont="1" applyBorder="1" applyAlignment="1">
      <alignment horizontal="center" vertical="center" wrapText="1"/>
    </xf>
    <xf numFmtId="0" fontId="40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39" fillId="0" borderId="0" xfId="62" applyFont="1" applyAlignment="1">
      <alignment horizontal="center" vertical="center" wrapText="1"/>
    </xf>
    <xf numFmtId="0" fontId="37" fillId="0" borderId="12" xfId="62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0" fontId="64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1"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MAOAAgAFAATQAAAAAAAAAAAAAAAAAAAAAAAAAAAAAAAAAAAAAAAAAAAAAAAAAAAAAAAAAAAAAAAAAAAAAAAAAAAAAAAAAAAAAAAAAAAAAAAAAAAAAAAAAAAAAAAAAAAAAAAADpBwUAAgAUABMAJgAY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M4MjRaMCMGCSqGSIb3DQEJBDEWBBRpYyNT+BZ4QiXyqjOTDwD2F3tWJzArBgsqhkiG9w0BCRACDDEcMBowGDAWBBRE5xMFRVajmd/v2Zzf5CvSbEm8HjANBgkqhkiG9w0BAQEFAASCAQCEZdv/NHTODamcVZpCI/dACVSRi8Snh0gLDEZ1XWBNvlvJFRBin33yF/ZNPk+qwMD5hz0bqg6gljjm1JiZIFFLQWHKhEFiLm5bsvqwqGODlkouAvlkEvlCDSj/elLjU+rIX2Nxk5tSGrf7+mnfiC9dAiI6FA18P4MmrlrDblpS2aC5A/Zih7Hidc8591WPyDgw1SzqAof+Vc4QzENfKKiGx4PzfF9El0zgIVzc3nkmIocSYUpayhuB8WFPQJPh2dWXPVC3+7SCVoEzb4eLfr8+IWy+9wfWXlMnWdVUKZivA9HwBChv+NDuOP96Nu1D1++JgRllpBXFz68oVwGapgF8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vAAAAE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MAOAAgAFAATQAAAAAAAAAAAAAAAAAAAAAAAAAAAAAAAAAAAAAAAAAAAAAAAAAAAAAAAAAAAAAAAAAAAAAAAAAAAAAAAAAAAAAAAAAAAAAAAAAAAAAAAAAAAAAAAAAAAAAAAADpBwUAAgAUABMAJgAU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M4MjBaMCMGCSqGSIb3DQEJBDEWBBRGbgtPZJlAUL5yRo69mltAm1+MKjArBgsqhkiG9w0BCRACDDEcMBowGDAWBBRE5xMFRVajmd/v2Zzf5CvSbEm8HjANBgkqhkiG9w0BAQEFAASCAQCr+ByHZ9MRtTzvDVTzruV9je/NjBGokuqd37NFZqoSMiH6YbecrEM6LrgyU1IrPjmNIXyvBRnYn0nc4k7NMQP0GwhHSvfos8137sYmTMbngfp9OPxLjLwTyo8blqdjgpLvowp10d0p11Gldh+lgFh/4Bir6S3fQ5xrI3dnkHMr6MMQZ351UzBhFrmPxhJ40Muu38lANsw2CL6zbzliXgBqrZunCyuJ2QeQ3VORq+tpcWmFvC1z1voY7SkFmigB1A61zRhfktqlIo3qshPhsfv+CxF8BBKjzjINAycambDiIQgEjgl/hPPTcbN4eKPQB67M8kyTcE7juT94jkj2f4xw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C5250A4F-79E3-69EC-0F52-060BCCCC2A9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539750</xdr:colOff>
          <xdr:row>94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FCFF6388-E772-235D-C361-98F7F2FBAE9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N79"/>
  <sheetViews>
    <sheetView tabSelected="1" view="pageBreakPreview" topLeftCell="A46" zoomScaleSheetLayoutView="100" workbookViewId="0">
      <selection activeCell="C78" sqref="C78"/>
    </sheetView>
  </sheetViews>
  <sheetFormatPr defaultColWidth="9.140625" defaultRowHeight="17.25"/>
  <cols>
    <col min="1" max="1" width="5.5703125" style="5" customWidth="1"/>
    <col min="2" max="2" width="43.5703125" style="5" customWidth="1"/>
    <col min="3" max="3" width="37.7109375" style="5" customWidth="1"/>
    <col min="4" max="4" width="22.85546875" style="14" customWidth="1"/>
    <col min="5" max="5" width="5.7109375" style="14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7.710937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5" width="0" style="5" hidden="1" customWidth="1"/>
    <col min="16" max="16384" width="9.140625" style="5"/>
  </cols>
  <sheetData>
    <row r="1" spans="1:10">
      <c r="C1" s="185"/>
      <c r="D1" s="185" t="s">
        <v>188</v>
      </c>
      <c r="E1" s="14">
        <v>223</v>
      </c>
      <c r="F1" s="185"/>
    </row>
    <row r="2" spans="1:10">
      <c r="C2" s="185"/>
      <c r="D2" s="424" t="s">
        <v>40</v>
      </c>
      <c r="E2" s="424"/>
      <c r="F2" s="185"/>
    </row>
    <row r="3" spans="1:10">
      <c r="C3" s="185"/>
      <c r="D3" s="425" t="s">
        <v>215</v>
      </c>
      <c r="E3" s="425"/>
      <c r="F3" s="185"/>
    </row>
    <row r="4" spans="1:10" s="14" customFormat="1" ht="24.75" customHeight="1">
      <c r="B4" s="194"/>
      <c r="C4" s="194"/>
      <c r="D4" s="424" t="s">
        <v>273</v>
      </c>
      <c r="E4" s="424"/>
    </row>
    <row r="5" spans="1:10" s="14" customFormat="1" ht="20.25" customHeight="1">
      <c r="B5" s="194"/>
      <c r="C5" s="424" t="s">
        <v>216</v>
      </c>
      <c r="D5" s="424"/>
      <c r="E5" s="424"/>
    </row>
    <row r="6" spans="1:10" ht="20.25">
      <c r="A6" s="427" t="s">
        <v>41</v>
      </c>
      <c r="B6" s="427"/>
      <c r="C6" s="427"/>
      <c r="D6" s="427"/>
      <c r="E6" s="427"/>
      <c r="F6" s="15"/>
    </row>
    <row r="7" spans="1:10" ht="20.45" customHeight="1">
      <c r="A7" s="428" t="s">
        <v>286</v>
      </c>
      <c r="B7" s="428"/>
      <c r="C7" s="428"/>
      <c r="D7" s="428"/>
      <c r="E7" s="428"/>
      <c r="F7" s="22" t="s">
        <v>204</v>
      </c>
    </row>
    <row r="8" spans="1:10" ht="18.75" customHeight="1">
      <c r="A8" s="429" t="s">
        <v>274</v>
      </c>
      <c r="B8" s="429"/>
      <c r="C8" s="429"/>
      <c r="D8" s="429"/>
      <c r="E8" s="429"/>
      <c r="F8" s="16"/>
      <c r="G8" s="17"/>
      <c r="H8" s="17"/>
      <c r="I8" s="17"/>
      <c r="J8" s="17"/>
    </row>
    <row r="9" spans="1:10" ht="25.5">
      <c r="A9" s="16"/>
      <c r="B9" s="30"/>
      <c r="C9" s="16"/>
      <c r="D9" s="298" t="s">
        <v>51</v>
      </c>
      <c r="E9" s="299"/>
    </row>
    <row r="10" spans="1:10" ht="20.25">
      <c r="A10" s="30" t="s">
        <v>7</v>
      </c>
      <c r="B10" s="300" t="s">
        <v>137</v>
      </c>
      <c r="C10" s="301"/>
      <c r="D10" s="302"/>
      <c r="E10" s="302"/>
    </row>
    <row r="11" spans="1:10">
      <c r="A11" s="39">
        <v>1</v>
      </c>
      <c r="B11" s="7" t="s">
        <v>115</v>
      </c>
      <c r="C11" s="190"/>
      <c r="D11" s="183">
        <v>125973.4</v>
      </c>
      <c r="E11" s="187"/>
      <c r="F11" s="291"/>
    </row>
    <row r="12" spans="1:10">
      <c r="A12" s="39">
        <f>+A11+1</f>
        <v>2</v>
      </c>
      <c r="B12" s="7" t="s">
        <v>224</v>
      </c>
      <c r="C12" s="7"/>
      <c r="D12" s="308">
        <f>SUM(D13:D14)</f>
        <v>446.4</v>
      </c>
      <c r="E12" s="183"/>
    </row>
    <row r="13" spans="1:10" s="328" customFormat="1">
      <c r="A13" s="324">
        <f>+A12+0.1</f>
        <v>2.1</v>
      </c>
      <c r="B13" s="325" t="s">
        <v>225</v>
      </c>
      <c r="C13" s="325"/>
      <c r="D13" s="326">
        <v>72</v>
      </c>
      <c r="E13" s="327"/>
    </row>
    <row r="14" spans="1:10" s="328" customFormat="1">
      <c r="A14" s="324">
        <f>+A13+0.1</f>
        <v>2.2000000000000002</v>
      </c>
      <c r="B14" s="325" t="s">
        <v>226</v>
      </c>
      <c r="C14" s="325"/>
      <c r="D14" s="326">
        <v>374.4</v>
      </c>
      <c r="E14" s="327"/>
    </row>
    <row r="15" spans="1:10" ht="20.25">
      <c r="A15" s="39">
        <f>+A12+1</f>
        <v>3</v>
      </c>
      <c r="B15" s="7" t="s">
        <v>227</v>
      </c>
      <c r="C15" s="7"/>
      <c r="D15" s="308">
        <f>SUM(D16:D17)</f>
        <v>8588.84</v>
      </c>
      <c r="E15" s="183"/>
      <c r="F15" s="207"/>
    </row>
    <row r="16" spans="1:10" s="328" customFormat="1">
      <c r="A16" s="324">
        <f>+A15+0.1</f>
        <v>3.1</v>
      </c>
      <c r="B16" s="325" t="s">
        <v>228</v>
      </c>
      <c r="C16" s="325"/>
      <c r="D16" s="326">
        <v>5511.72</v>
      </c>
      <c r="E16" s="327"/>
    </row>
    <row r="17" spans="1:6" s="328" customFormat="1">
      <c r="A17" s="324">
        <f>+A16+0.1</f>
        <v>3.2</v>
      </c>
      <c r="B17" s="325" t="s">
        <v>229</v>
      </c>
      <c r="C17" s="325"/>
      <c r="D17" s="326">
        <v>3077.12</v>
      </c>
      <c r="E17" s="327"/>
    </row>
    <row r="18" spans="1:6">
      <c r="A18" s="39">
        <f>+A15+1</f>
        <v>4</v>
      </c>
      <c r="B18" s="7" t="s">
        <v>230</v>
      </c>
      <c r="C18" s="7"/>
      <c r="D18" s="308">
        <f>+'Komunal '!N20</f>
        <v>27.4</v>
      </c>
      <c r="E18" s="183"/>
    </row>
    <row r="19" spans="1:6">
      <c r="A19" s="39">
        <f>+A18+1</f>
        <v>5</v>
      </c>
      <c r="B19" s="7" t="s">
        <v>8</v>
      </c>
      <c r="C19" s="190"/>
      <c r="D19" s="183">
        <v>4700</v>
      </c>
      <c r="E19" s="187"/>
    </row>
    <row r="20" spans="1:6" hidden="1">
      <c r="A20" s="39">
        <f t="shared" ref="A20:A23" si="0">+A19+1</f>
        <v>6</v>
      </c>
      <c r="B20" s="7" t="s">
        <v>61</v>
      </c>
      <c r="C20" s="190"/>
      <c r="D20" s="308">
        <f>+'Komunal '!M28</f>
        <v>0</v>
      </c>
      <c r="E20" s="187"/>
    </row>
    <row r="21" spans="1:6" hidden="1">
      <c r="A21" s="39">
        <f t="shared" si="0"/>
        <v>7</v>
      </c>
      <c r="B21" s="7" t="s">
        <v>116</v>
      </c>
      <c r="C21" s="190"/>
      <c r="D21" s="183"/>
      <c r="E21" s="187"/>
    </row>
    <row r="22" spans="1:6" s="203" customFormat="1" hidden="1">
      <c r="A22" s="39">
        <f t="shared" si="0"/>
        <v>8</v>
      </c>
      <c r="B22" s="303" t="s">
        <v>9</v>
      </c>
      <c r="C22" s="304"/>
      <c r="D22" s="200"/>
      <c r="E22" s="202"/>
    </row>
    <row r="23" spans="1:6" hidden="1">
      <c r="A23" s="39">
        <f t="shared" si="0"/>
        <v>9</v>
      </c>
      <c r="B23" s="7" t="s">
        <v>70</v>
      </c>
      <c r="C23" s="190"/>
      <c r="D23" s="183"/>
      <c r="E23" s="187"/>
    </row>
    <row r="24" spans="1:6">
      <c r="A24" s="39">
        <v>6</v>
      </c>
      <c r="B24" s="7" t="s">
        <v>121</v>
      </c>
      <c r="C24" s="190"/>
      <c r="D24" s="308">
        <f>SUM(D25:D26)</f>
        <v>5597</v>
      </c>
      <c r="E24" s="187"/>
    </row>
    <row r="25" spans="1:6" s="328" customFormat="1">
      <c r="A25" s="324">
        <v>6.1</v>
      </c>
      <c r="B25" s="325" t="s">
        <v>71</v>
      </c>
      <c r="C25" s="325"/>
      <c r="D25" s="329">
        <f>+D68</f>
        <v>5597</v>
      </c>
      <c r="E25" s="327"/>
    </row>
    <row r="26" spans="1:6" s="328" customFormat="1" hidden="1">
      <c r="A26" s="324">
        <f>+A25+0.1</f>
        <v>6.1999999999999993</v>
      </c>
      <c r="B26" s="325" t="s">
        <v>72</v>
      </c>
      <c r="C26" s="325"/>
      <c r="D26" s="326"/>
      <c r="E26" s="327"/>
      <c r="F26" s="328" t="s">
        <v>195</v>
      </c>
    </row>
    <row r="27" spans="1:6">
      <c r="A27" s="39">
        <f>+A24+1</f>
        <v>7</v>
      </c>
      <c r="B27" s="7" t="s">
        <v>10</v>
      </c>
      <c r="C27" s="190"/>
      <c r="D27" s="183">
        <v>39.299999999999997</v>
      </c>
      <c r="E27" s="187"/>
    </row>
    <row r="28" spans="1:6" hidden="1">
      <c r="A28" s="39">
        <f>+A27+1</f>
        <v>8</v>
      </c>
      <c r="B28" s="7"/>
      <c r="C28" s="190"/>
      <c r="D28" s="183"/>
      <c r="E28" s="187"/>
      <c r="F28" s="193" t="s">
        <v>244</v>
      </c>
    </row>
    <row r="29" spans="1:6">
      <c r="A29" s="30"/>
      <c r="B29" s="60" t="s">
        <v>28</v>
      </c>
      <c r="C29" s="301"/>
      <c r="D29" s="309">
        <f>SUM(D11:D12,D15,D18:D24,D27:D28)</f>
        <v>145372.33999999997</v>
      </c>
      <c r="E29" s="305"/>
    </row>
    <row r="30" spans="1:6">
      <c r="A30" s="14"/>
      <c r="B30" s="30"/>
      <c r="C30" s="190"/>
      <c r="D30" s="183"/>
      <c r="E30" s="183"/>
    </row>
    <row r="31" spans="1:6" ht="20.25">
      <c r="A31" s="30" t="s">
        <v>11</v>
      </c>
      <c r="B31" s="300" t="s">
        <v>138</v>
      </c>
      <c r="C31" s="302"/>
      <c r="D31" s="306"/>
      <c r="E31" s="306"/>
    </row>
    <row r="32" spans="1:6">
      <c r="A32" s="39">
        <v>1</v>
      </c>
      <c r="B32" s="7" t="s">
        <v>12</v>
      </c>
      <c r="C32" s="190"/>
      <c r="D32" s="308">
        <f>+Ashkhatavardz!M9</f>
        <v>93397.2</v>
      </c>
      <c r="E32" s="187"/>
    </row>
    <row r="33" spans="1:14" s="328" customFormat="1">
      <c r="A33" s="324">
        <f>+A32+0.1</f>
        <v>1.1000000000000001</v>
      </c>
      <c r="B33" s="325" t="s">
        <v>117</v>
      </c>
      <c r="C33" s="325"/>
      <c r="D33" s="326">
        <f>+Ashkhatavardz!J7</f>
        <v>3447</v>
      </c>
      <c r="E33" s="327"/>
    </row>
    <row r="34" spans="1:14" s="328" customFormat="1">
      <c r="A34" s="324">
        <f>+A33+0.1</f>
        <v>1.2000000000000002</v>
      </c>
      <c r="B34" s="325" t="s">
        <v>292</v>
      </c>
      <c r="C34" s="325"/>
      <c r="D34" s="326">
        <v>374.4</v>
      </c>
      <c r="E34" s="327"/>
      <c r="G34" s="328" t="s">
        <v>222</v>
      </c>
    </row>
    <row r="35" spans="1:14">
      <c r="A35" s="39">
        <f>+A32+1</f>
        <v>2</v>
      </c>
      <c r="B35" s="7" t="s">
        <v>15</v>
      </c>
      <c r="C35" s="190"/>
      <c r="D35" s="310">
        <f>+L36-'Dramakan hosqer'!F86</f>
        <v>27509.932799999999</v>
      </c>
      <c r="E35" s="187"/>
      <c r="G35" s="192">
        <v>285</v>
      </c>
      <c r="H35" s="192" t="s">
        <v>186</v>
      </c>
      <c r="I35" s="192">
        <v>480</v>
      </c>
      <c r="J35" s="192">
        <v>252</v>
      </c>
      <c r="K35" s="192" t="s">
        <v>187</v>
      </c>
      <c r="L35" s="192">
        <f>+ROUND(G35*I35*J35/1000,1)</f>
        <v>34473.599999999999</v>
      </c>
      <c r="M35" s="30"/>
      <c r="N35" s="5" t="s">
        <v>278</v>
      </c>
    </row>
    <row r="36" spans="1:14">
      <c r="A36" s="39">
        <f>+A35+1</f>
        <v>3</v>
      </c>
      <c r="B36" s="7" t="s">
        <v>14</v>
      </c>
      <c r="C36" s="190"/>
      <c r="D36" s="308">
        <f>+'Komunal '!F27</f>
        <v>5845.1</v>
      </c>
      <c r="E36" s="187"/>
      <c r="F36" s="187">
        <f>+D36-'Komunal '!F27</f>
        <v>0</v>
      </c>
      <c r="L36" s="5">
        <f>+L35*0.798</f>
        <v>27509.932799999999</v>
      </c>
    </row>
    <row r="37" spans="1:14">
      <c r="A37" s="39">
        <f t="shared" ref="A37:A41" si="1">+A36+1</f>
        <v>4</v>
      </c>
      <c r="B37" s="7" t="s">
        <v>13</v>
      </c>
      <c r="C37" s="190"/>
      <c r="D37" s="308">
        <f>+'Komunal '!J27</f>
        <v>4081.5</v>
      </c>
      <c r="E37" s="187"/>
      <c r="F37" s="187">
        <f>+D37-'Komunal '!J27</f>
        <v>0</v>
      </c>
    </row>
    <row r="38" spans="1:14">
      <c r="A38" s="39">
        <f t="shared" si="1"/>
        <v>5</v>
      </c>
      <c r="B38" s="7" t="s">
        <v>16</v>
      </c>
      <c r="C38" s="190"/>
      <c r="D38" s="308">
        <f>+'Komunal '!O27</f>
        <v>1043.4000000000001</v>
      </c>
      <c r="E38" s="187"/>
      <c r="F38" s="187">
        <f>+D38-'Komunal '!O27</f>
        <v>0</v>
      </c>
    </row>
    <row r="39" spans="1:14">
      <c r="A39" s="39">
        <f t="shared" si="1"/>
        <v>6</v>
      </c>
      <c r="B39" s="7" t="s">
        <v>17</v>
      </c>
      <c r="C39" s="190"/>
      <c r="D39" s="183">
        <v>88.8</v>
      </c>
      <c r="E39" s="187"/>
    </row>
    <row r="40" spans="1:14">
      <c r="A40" s="39">
        <f t="shared" si="1"/>
        <v>7</v>
      </c>
      <c r="B40" s="7" t="s">
        <v>18</v>
      </c>
      <c r="C40" s="190"/>
      <c r="D40" s="183">
        <v>60</v>
      </c>
      <c r="E40" s="187"/>
    </row>
    <row r="41" spans="1:14">
      <c r="A41" s="39">
        <f t="shared" si="1"/>
        <v>8</v>
      </c>
      <c r="B41" s="7" t="s">
        <v>19</v>
      </c>
      <c r="C41" s="190"/>
      <c r="D41" s="308">
        <f>SUM(D42:D44)</f>
        <v>238.8</v>
      </c>
      <c r="E41" s="187"/>
    </row>
    <row r="42" spans="1:14" s="328" customFormat="1" ht="15.75" customHeight="1">
      <c r="A42" s="324">
        <f>+A41+0.1</f>
        <v>8.1</v>
      </c>
      <c r="B42" s="325" t="s">
        <v>20</v>
      </c>
      <c r="C42" s="325"/>
      <c r="D42" s="326">
        <v>58.8</v>
      </c>
      <c r="E42" s="327"/>
    </row>
    <row r="43" spans="1:14" s="328" customFormat="1" ht="15.75" customHeight="1">
      <c r="A43" s="324">
        <f>+A42+0.1</f>
        <v>8.1999999999999993</v>
      </c>
      <c r="B43" s="325" t="s">
        <v>21</v>
      </c>
      <c r="C43" s="325"/>
      <c r="D43" s="326">
        <v>60</v>
      </c>
      <c r="E43" s="327"/>
    </row>
    <row r="44" spans="1:14" s="328" customFormat="1" ht="15.75" customHeight="1">
      <c r="A44" s="324">
        <f>+A43+0.1</f>
        <v>8.2999999999999989</v>
      </c>
      <c r="B44" s="325" t="s">
        <v>22</v>
      </c>
      <c r="C44" s="325"/>
      <c r="D44" s="326">
        <f>120</f>
        <v>120</v>
      </c>
      <c r="E44" s="327"/>
      <c r="F44" s="421"/>
    </row>
    <row r="45" spans="1:14" hidden="1">
      <c r="A45" s="39">
        <f>+A41+1</f>
        <v>9</v>
      </c>
      <c r="B45" s="7" t="s">
        <v>23</v>
      </c>
      <c r="C45" s="190"/>
      <c r="D45" s="183"/>
      <c r="E45" s="187"/>
      <c r="F45" s="5" t="s">
        <v>245</v>
      </c>
      <c r="I45" s="193"/>
      <c r="J45" s="272"/>
      <c r="K45" s="272"/>
    </row>
    <row r="46" spans="1:14">
      <c r="A46" s="39">
        <v>9</v>
      </c>
      <c r="B46" s="7" t="s">
        <v>29</v>
      </c>
      <c r="C46" s="190"/>
      <c r="D46" s="308">
        <f>+J46</f>
        <v>1470</v>
      </c>
      <c r="E46" s="187"/>
      <c r="F46" s="191">
        <v>10</v>
      </c>
      <c r="G46" s="191" t="s">
        <v>186</v>
      </c>
      <c r="H46" s="191">
        <v>147</v>
      </c>
      <c r="I46" s="191" t="s">
        <v>187</v>
      </c>
      <c r="J46" s="191">
        <f>+F46*H46</f>
        <v>1470</v>
      </c>
      <c r="K46" s="307"/>
      <c r="L46" s="307"/>
      <c r="M46" s="307"/>
      <c r="N46" s="307"/>
    </row>
    <row r="47" spans="1:14">
      <c r="A47" s="39">
        <v>10</v>
      </c>
      <c r="B47" s="7" t="s">
        <v>24</v>
      </c>
      <c r="C47" s="190"/>
      <c r="D47" s="308">
        <f>+J47</f>
        <v>279</v>
      </c>
      <c r="E47" s="187"/>
      <c r="F47" s="191">
        <f>+$F$46</f>
        <v>10</v>
      </c>
      <c r="G47" s="191" t="s">
        <v>186</v>
      </c>
      <c r="H47" s="273">
        <v>27.9</v>
      </c>
      <c r="I47" s="191" t="s">
        <v>187</v>
      </c>
      <c r="J47" s="191">
        <f>+F47*H47</f>
        <v>279</v>
      </c>
      <c r="K47" s="307"/>
      <c r="L47" s="307"/>
      <c r="M47" s="307"/>
      <c r="N47" s="307"/>
    </row>
    <row r="48" spans="1:14">
      <c r="A48" s="39">
        <f t="shared" ref="A48:A67" si="2">+A47+1</f>
        <v>11</v>
      </c>
      <c r="B48" s="7" t="s">
        <v>73</v>
      </c>
      <c r="C48" s="190"/>
      <c r="D48" s="183">
        <v>1130</v>
      </c>
      <c r="E48" s="187"/>
      <c r="F48" s="430">
        <f t="shared" ref="F48:F50" si="3">+$F$46</f>
        <v>10</v>
      </c>
      <c r="G48" s="430" t="s">
        <v>186</v>
      </c>
      <c r="H48" s="436" t="s">
        <v>246</v>
      </c>
      <c r="I48" s="430" t="s">
        <v>187</v>
      </c>
      <c r="J48" s="430">
        <v>1400</v>
      </c>
      <c r="K48" s="433" t="s">
        <v>247</v>
      </c>
      <c r="L48" s="307"/>
      <c r="M48" s="307"/>
      <c r="N48" s="307"/>
    </row>
    <row r="49" spans="1:14">
      <c r="A49" s="39">
        <f t="shared" si="2"/>
        <v>12</v>
      </c>
      <c r="B49" s="7" t="s">
        <v>47</v>
      </c>
      <c r="C49" s="190"/>
      <c r="D49" s="183">
        <v>1400</v>
      </c>
      <c r="E49" s="187"/>
      <c r="F49" s="431"/>
      <c r="G49" s="431"/>
      <c r="H49" s="437"/>
      <c r="I49" s="431"/>
      <c r="J49" s="431"/>
      <c r="K49" s="433"/>
      <c r="L49" s="307"/>
      <c r="M49" s="307"/>
      <c r="N49" s="307"/>
    </row>
    <row r="50" spans="1:14">
      <c r="A50" s="39">
        <f t="shared" si="2"/>
        <v>13</v>
      </c>
      <c r="B50" s="7" t="s">
        <v>118</v>
      </c>
      <c r="C50" s="190"/>
      <c r="D50" s="183">
        <v>60</v>
      </c>
      <c r="E50" s="187"/>
      <c r="F50" s="432">
        <f t="shared" si="3"/>
        <v>10</v>
      </c>
      <c r="G50" s="432" t="s">
        <v>186</v>
      </c>
      <c r="H50" s="434">
        <v>38.700000000000003</v>
      </c>
      <c r="I50" s="432" t="s">
        <v>187</v>
      </c>
      <c r="J50" s="432">
        <f>+F50*H50</f>
        <v>387</v>
      </c>
      <c r="K50" s="435"/>
      <c r="L50" s="307"/>
      <c r="M50" s="307"/>
      <c r="N50" s="307"/>
    </row>
    <row r="51" spans="1:14">
      <c r="A51" s="39">
        <f t="shared" si="2"/>
        <v>14</v>
      </c>
      <c r="B51" s="7" t="s">
        <v>119</v>
      </c>
      <c r="C51" s="190"/>
      <c r="D51" s="183">
        <v>120</v>
      </c>
      <c r="E51" s="187"/>
      <c r="F51" s="432"/>
      <c r="G51" s="432"/>
      <c r="H51" s="434"/>
      <c r="I51" s="432"/>
      <c r="J51" s="432"/>
      <c r="K51" s="435"/>
      <c r="L51" s="307"/>
      <c r="M51" s="307"/>
      <c r="N51" s="307"/>
    </row>
    <row r="52" spans="1:14">
      <c r="A52" s="39">
        <f t="shared" si="2"/>
        <v>15</v>
      </c>
      <c r="B52" s="7" t="s">
        <v>25</v>
      </c>
      <c r="C52" s="190"/>
      <c r="D52" s="183">
        <f>970+300</f>
        <v>1270</v>
      </c>
      <c r="E52" s="187"/>
    </row>
    <row r="53" spans="1:14">
      <c r="A53" s="39">
        <f t="shared" si="2"/>
        <v>16</v>
      </c>
      <c r="B53" s="7" t="s">
        <v>26</v>
      </c>
      <c r="C53" s="190"/>
      <c r="D53" s="183">
        <v>158</v>
      </c>
      <c r="E53" s="187"/>
    </row>
    <row r="54" spans="1:14" hidden="1">
      <c r="A54" s="39">
        <f t="shared" si="2"/>
        <v>17</v>
      </c>
      <c r="B54" s="7" t="s">
        <v>65</v>
      </c>
      <c r="C54" s="190"/>
      <c r="D54" s="183"/>
      <c r="E54" s="187"/>
    </row>
    <row r="55" spans="1:14" hidden="1">
      <c r="A55" s="39">
        <v>17</v>
      </c>
      <c r="B55" s="7" t="s">
        <v>52</v>
      </c>
      <c r="C55" s="190"/>
      <c r="D55" s="308">
        <f>+D20</f>
        <v>0</v>
      </c>
      <c r="E55" s="187"/>
    </row>
    <row r="56" spans="1:14">
      <c r="A56" s="39">
        <v>17</v>
      </c>
      <c r="B56" s="7" t="s">
        <v>44</v>
      </c>
      <c r="C56" s="190"/>
      <c r="D56" s="183">
        <v>150</v>
      </c>
      <c r="E56" s="187"/>
      <c r="F56" s="5">
        <v>300</v>
      </c>
    </row>
    <row r="57" spans="1:14">
      <c r="A57" s="39">
        <f t="shared" si="2"/>
        <v>18</v>
      </c>
      <c r="B57" s="7" t="s">
        <v>74</v>
      </c>
      <c r="C57" s="190"/>
      <c r="D57" s="183">
        <v>120</v>
      </c>
      <c r="E57" s="187"/>
    </row>
    <row r="58" spans="1:14">
      <c r="A58" s="39">
        <f t="shared" si="2"/>
        <v>19</v>
      </c>
      <c r="B58" s="7" t="s">
        <v>75</v>
      </c>
      <c r="C58" s="190"/>
      <c r="D58" s="183">
        <v>122</v>
      </c>
      <c r="E58" s="187"/>
    </row>
    <row r="59" spans="1:14">
      <c r="A59" s="39">
        <f t="shared" si="2"/>
        <v>20</v>
      </c>
      <c r="B59" s="7" t="s">
        <v>45</v>
      </c>
      <c r="C59" s="190"/>
      <c r="D59" s="183">
        <v>6</v>
      </c>
      <c r="E59" s="187"/>
    </row>
    <row r="60" spans="1:14" hidden="1">
      <c r="A60" s="39">
        <f t="shared" si="2"/>
        <v>21</v>
      </c>
      <c r="B60" s="7" t="s">
        <v>120</v>
      </c>
      <c r="C60" s="190"/>
      <c r="D60" s="183"/>
      <c r="E60" s="187"/>
    </row>
    <row r="61" spans="1:14" hidden="1">
      <c r="A61" s="39">
        <f t="shared" si="2"/>
        <v>22</v>
      </c>
      <c r="B61" s="7" t="s">
        <v>46</v>
      </c>
      <c r="C61" s="190"/>
      <c r="D61" s="183"/>
      <c r="E61" s="187"/>
    </row>
    <row r="62" spans="1:14">
      <c r="A62" s="39">
        <v>21</v>
      </c>
      <c r="B62" s="7" t="s">
        <v>62</v>
      </c>
      <c r="C62" s="190"/>
      <c r="D62" s="183">
        <v>102</v>
      </c>
      <c r="E62" s="187"/>
    </row>
    <row r="63" spans="1:14" hidden="1">
      <c r="A63" s="39">
        <f t="shared" si="2"/>
        <v>22</v>
      </c>
      <c r="B63" s="7" t="s">
        <v>264</v>
      </c>
      <c r="C63" s="190"/>
      <c r="D63" s="183"/>
      <c r="E63" s="187"/>
    </row>
    <row r="64" spans="1:14" hidden="1">
      <c r="A64" s="39">
        <f t="shared" si="2"/>
        <v>23</v>
      </c>
      <c r="B64" s="7"/>
      <c r="C64" s="190"/>
      <c r="D64" s="183"/>
      <c r="E64" s="187"/>
    </row>
    <row r="65" spans="1:7" hidden="1">
      <c r="A65" s="39">
        <f t="shared" si="2"/>
        <v>24</v>
      </c>
      <c r="B65" s="7" t="s">
        <v>220</v>
      </c>
      <c r="C65" s="190"/>
      <c r="D65" s="183"/>
      <c r="E65" s="187"/>
      <c r="F65" s="193" t="s">
        <v>243</v>
      </c>
    </row>
    <row r="66" spans="1:7">
      <c r="A66" s="39">
        <v>22</v>
      </c>
      <c r="B66" s="7" t="s">
        <v>219</v>
      </c>
      <c r="C66" s="190"/>
      <c r="D66" s="183">
        <v>80</v>
      </c>
      <c r="E66" s="187"/>
      <c r="F66" s="22"/>
    </row>
    <row r="67" spans="1:7">
      <c r="A67" s="39">
        <f t="shared" si="2"/>
        <v>23</v>
      </c>
      <c r="B67" s="7" t="s">
        <v>27</v>
      </c>
      <c r="C67" s="190"/>
      <c r="D67" s="183">
        <v>5597</v>
      </c>
      <c r="E67" s="187"/>
    </row>
    <row r="68" spans="1:7" s="328" customFormat="1">
      <c r="A68" s="324">
        <f>+A67+0.1</f>
        <v>23.1</v>
      </c>
      <c r="B68" s="325" t="s">
        <v>76</v>
      </c>
      <c r="C68" s="325"/>
      <c r="D68" s="326">
        <v>5597</v>
      </c>
      <c r="E68" s="327"/>
    </row>
    <row r="69" spans="1:7" hidden="1">
      <c r="A69" s="39">
        <f>+A67+1</f>
        <v>24</v>
      </c>
      <c r="B69" s="7" t="s">
        <v>77</v>
      </c>
      <c r="C69" s="190"/>
      <c r="D69" s="183"/>
      <c r="E69" s="187"/>
    </row>
    <row r="70" spans="1:7">
      <c r="A70" s="39">
        <v>24</v>
      </c>
      <c r="B70" s="7" t="s">
        <v>66</v>
      </c>
      <c r="C70" s="190"/>
      <c r="D70" s="183">
        <v>1043.5999999999999</v>
      </c>
      <c r="E70" s="187"/>
    </row>
    <row r="71" spans="1:7">
      <c r="A71" s="14"/>
      <c r="B71" s="60" t="s">
        <v>30</v>
      </c>
      <c r="C71" s="301"/>
      <c r="D71" s="309">
        <f>SUM(D32,D35:D41,D45:D67,D69:D70)</f>
        <v>145372.33279999997</v>
      </c>
      <c r="E71" s="305"/>
      <c r="F71" s="426">
        <f>+D29-D71</f>
        <v>7.1999999927356839E-3</v>
      </c>
      <c r="G71" s="426"/>
    </row>
    <row r="72" spans="1:7">
      <c r="B72" s="33"/>
      <c r="C72" s="27"/>
    </row>
    <row r="73" spans="1:7" ht="26.25" hidden="1" customHeight="1">
      <c r="B73" s="166" t="s">
        <v>2</v>
      </c>
      <c r="C73" s="182"/>
      <c r="D73" s="307" t="s">
        <v>289</v>
      </c>
      <c r="E73" s="182"/>
    </row>
    <row r="74" spans="1:7" ht="15.75" hidden="1" customHeight="1">
      <c r="B74" s="33"/>
      <c r="D74" s="181" t="s">
        <v>92</v>
      </c>
      <c r="E74" s="188"/>
    </row>
    <row r="75" spans="1:7" ht="30.75" hidden="1" customHeight="1">
      <c r="B75" s="166" t="s">
        <v>6</v>
      </c>
      <c r="C75" s="180"/>
      <c r="D75" s="180" t="s">
        <v>290</v>
      </c>
      <c r="E75" s="180"/>
    </row>
    <row r="76" spans="1:7" ht="13.5" hidden="1" customHeight="1">
      <c r="D76" s="181" t="s">
        <v>92</v>
      </c>
      <c r="E76" s="188"/>
    </row>
    <row r="77" spans="1:7" hidden="1">
      <c r="B77" s="27" t="s">
        <v>190</v>
      </c>
    </row>
    <row r="78" spans="1:7" s="165" customFormat="1" ht="109.5" customHeight="1">
      <c r="A78" s="206" t="s">
        <v>210</v>
      </c>
      <c r="D78" s="204"/>
      <c r="E78" s="205" t="s">
        <v>223</v>
      </c>
    </row>
    <row r="79" spans="1:7" ht="40.5" customHeight="1">
      <c r="B79" s="37"/>
      <c r="C79" s="25"/>
      <c r="E79" s="5"/>
      <c r="F79" s="14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</mergeCells>
  <conditionalFormatting sqref="D67">
    <cfRule type="expression" dxfId="0" priority="1">
      <formula>($D$67&lt;$D$68)</formula>
    </cfRule>
  </conditionalFormatting>
  <pageMargins left="0.19685039370078741" right="0.19685039370078741" top="0.35433070866141736" bottom="0.27559055118110237" header="0.31496062992125984" footer="0.19685039370078741"/>
  <pageSetup paperSize="9" scale="72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Q111"/>
  <sheetViews>
    <sheetView view="pageBreakPreview" topLeftCell="A62" zoomScale="90" zoomScaleSheetLayoutView="90" workbookViewId="0">
      <selection activeCell="C95" sqref="C95:E95"/>
    </sheetView>
  </sheetViews>
  <sheetFormatPr defaultColWidth="9.140625" defaultRowHeight="13.5"/>
  <cols>
    <col min="1" max="1" width="6.7109375" style="26" customWidth="1"/>
    <col min="2" max="2" width="57.5703125" style="157" customWidth="1"/>
    <col min="3" max="3" width="14.7109375" style="141" customWidth="1"/>
    <col min="4" max="4" width="15.28515625" style="141" customWidth="1"/>
    <col min="5" max="5" width="14.42578125" style="141" customWidth="1"/>
    <col min="6" max="6" width="19.42578125" style="26" customWidth="1"/>
    <col min="7" max="7" width="4.85546875" style="26" customWidth="1"/>
    <col min="8" max="8" width="26.85546875" style="35" hidden="1" customWidth="1"/>
    <col min="9" max="9" width="9.7109375" style="27" hidden="1" customWidth="1"/>
    <col min="10" max="10" width="11.42578125" style="27" hidden="1" customWidth="1"/>
    <col min="11" max="17" width="9.140625" style="26" hidden="1" customWidth="1"/>
    <col min="18" max="16384" width="9.140625" style="26"/>
  </cols>
  <sheetData>
    <row r="1" spans="1:13" s="24" customFormat="1" ht="25.5">
      <c r="A1" s="195"/>
      <c r="B1" s="196"/>
      <c r="C1" s="197"/>
      <c r="D1" s="197"/>
      <c r="E1" s="197"/>
      <c r="F1" s="114" t="s">
        <v>188</v>
      </c>
      <c r="G1" s="164">
        <f>+'Ekamut-caxs'!E1+1</f>
        <v>224</v>
      </c>
      <c r="H1" s="33"/>
      <c r="I1" s="14"/>
      <c r="J1" s="14"/>
      <c r="K1" s="419" t="s">
        <v>198</v>
      </c>
      <c r="L1" s="419" t="s">
        <v>199</v>
      </c>
      <c r="M1" s="419" t="s">
        <v>200</v>
      </c>
    </row>
    <row r="2" spans="1:13" s="24" customFormat="1" ht="17.25">
      <c r="A2" s="195"/>
      <c r="B2" s="198"/>
      <c r="C2" s="197"/>
      <c r="D2" s="197"/>
      <c r="E2" s="438" t="s">
        <v>40</v>
      </c>
      <c r="F2" s="438"/>
      <c r="G2" s="438"/>
      <c r="H2" s="33"/>
      <c r="I2" s="14"/>
      <c r="J2" s="14"/>
    </row>
    <row r="3" spans="1:13" s="24" customFormat="1" ht="17.25">
      <c r="A3" s="195"/>
      <c r="B3" s="198"/>
      <c r="C3" s="197"/>
      <c r="D3" s="197"/>
      <c r="E3" s="438" t="s">
        <v>215</v>
      </c>
      <c r="F3" s="438"/>
      <c r="G3" s="438"/>
      <c r="H3" s="33"/>
      <c r="I3" s="14"/>
      <c r="J3" s="14"/>
    </row>
    <row r="4" spans="1:13" s="24" customFormat="1" ht="21.75" customHeight="1">
      <c r="A4" s="195"/>
      <c r="B4" s="198"/>
      <c r="C4" s="197"/>
      <c r="D4" s="197"/>
      <c r="E4" s="439" t="str">
        <f>+'Ekamut-caxs'!D4</f>
        <v xml:space="preserve">_____. _____. 2025թ. </v>
      </c>
      <c r="F4" s="439"/>
      <c r="G4" s="439"/>
      <c r="H4" s="33"/>
      <c r="I4" s="14"/>
      <c r="J4" s="14"/>
    </row>
    <row r="5" spans="1:13" s="24" customFormat="1" ht="21.75" customHeight="1">
      <c r="A5" s="195"/>
      <c r="B5" s="198"/>
      <c r="C5" s="197"/>
      <c r="D5" s="197"/>
      <c r="E5" s="439" t="str">
        <f>+'Ekamut-caxs'!C5</f>
        <v xml:space="preserve">հ. __________- Ա որոշմամբ </v>
      </c>
      <c r="F5" s="439"/>
      <c r="G5" s="439"/>
      <c r="H5" s="33"/>
      <c r="I5" s="14"/>
      <c r="J5" s="14"/>
    </row>
    <row r="6" spans="1:13" s="24" customFormat="1" ht="19.5" customHeight="1">
      <c r="A6" s="440" t="s">
        <v>41</v>
      </c>
      <c r="B6" s="440"/>
      <c r="C6" s="440"/>
      <c r="D6" s="440"/>
      <c r="E6" s="440"/>
      <c r="F6" s="440"/>
      <c r="G6" s="440"/>
      <c r="H6" s="33"/>
      <c r="I6" s="14"/>
      <c r="J6" s="14"/>
    </row>
    <row r="7" spans="1:13" s="5" customFormat="1" ht="20.25">
      <c r="A7" s="428" t="str">
        <f>+'Ekamut-caxs'!A7</f>
        <v xml:space="preserve">«Երևանի հ․119 մսուր-մանկապարտեզ» ՀՈԱԿ-ի </v>
      </c>
      <c r="B7" s="428"/>
      <c r="C7" s="428"/>
      <c r="D7" s="428"/>
      <c r="E7" s="428"/>
      <c r="F7" s="428"/>
      <c r="G7" s="428"/>
      <c r="H7" s="34"/>
      <c r="I7" s="3"/>
      <c r="J7" s="3"/>
    </row>
    <row r="8" spans="1:13" s="5" customFormat="1" ht="18.75" customHeight="1">
      <c r="A8" s="429" t="s">
        <v>275</v>
      </c>
      <c r="B8" s="429"/>
      <c r="C8" s="429"/>
      <c r="D8" s="429"/>
      <c r="E8" s="429"/>
      <c r="F8" s="429"/>
      <c r="G8" s="429"/>
      <c r="H8" s="33"/>
      <c r="I8" s="14"/>
      <c r="J8" s="14"/>
    </row>
    <row r="9" spans="1:13" s="5" customFormat="1" ht="11.25" customHeight="1">
      <c r="A9" s="292"/>
      <c r="B9" s="330"/>
      <c r="C9" s="292"/>
      <c r="D9" s="292"/>
      <c r="E9" s="292"/>
      <c r="F9" s="292"/>
      <c r="G9" s="292"/>
      <c r="H9" s="33"/>
      <c r="I9" s="14"/>
      <c r="J9" s="14"/>
    </row>
    <row r="10" spans="1:13" s="24" customFormat="1" ht="15" customHeight="1">
      <c r="A10" s="195"/>
      <c r="B10" s="198"/>
      <c r="C10" s="197"/>
      <c r="D10" s="197"/>
      <c r="E10" s="197"/>
      <c r="F10" s="331" t="s">
        <v>217</v>
      </c>
      <c r="G10" s="332"/>
      <c r="H10" s="33"/>
      <c r="I10" s="14"/>
      <c r="J10" s="14"/>
    </row>
    <row r="11" spans="1:13" s="14" customFormat="1" ht="35.25" thickBot="1">
      <c r="A11" s="333" t="s">
        <v>3</v>
      </c>
      <c r="B11" s="334" t="s">
        <v>31</v>
      </c>
      <c r="C11" s="335" t="s">
        <v>198</v>
      </c>
      <c r="D11" s="335" t="s">
        <v>199</v>
      </c>
      <c r="E11" s="335" t="s">
        <v>200</v>
      </c>
      <c r="F11" s="335" t="s">
        <v>42</v>
      </c>
      <c r="G11" s="336"/>
      <c r="H11" s="112">
        <f>+F12-F71</f>
        <v>8503.9000000000051</v>
      </c>
      <c r="I11" s="183">
        <f>+H11-J12</f>
        <v>4486.6000000000049</v>
      </c>
      <c r="J11" s="420" t="s">
        <v>285</v>
      </c>
      <c r="K11" s="419"/>
      <c r="L11" s="419"/>
      <c r="M11" s="419"/>
    </row>
    <row r="12" spans="1:13" s="24" customFormat="1" ht="35.25" thickBot="1">
      <c r="A12" s="337" t="s">
        <v>7</v>
      </c>
      <c r="B12" s="338" t="s">
        <v>32</v>
      </c>
      <c r="C12" s="350">
        <f>+F12</f>
        <v>8693.1000000000058</v>
      </c>
      <c r="D12" s="350">
        <f>+F12</f>
        <v>8693.1000000000058</v>
      </c>
      <c r="E12" s="350">
        <f>+F12</f>
        <v>8693.1000000000058</v>
      </c>
      <c r="F12" s="351">
        <f>+'Dramakani hamematakan'!D6</f>
        <v>8693.1000000000058</v>
      </c>
      <c r="G12" s="339"/>
      <c r="H12" s="442" t="s">
        <v>284</v>
      </c>
      <c r="I12" s="442"/>
      <c r="J12" s="110">
        <v>4017.3</v>
      </c>
      <c r="K12" s="418" t="str">
        <f>IF((D12-C12)&lt;0, ("սխալ"),"")</f>
        <v/>
      </c>
      <c r="L12" s="418" t="str">
        <f t="shared" ref="L12" si="0">IF((E12-D12)&lt;0, ("սխալ"),"")</f>
        <v/>
      </c>
      <c r="M12" s="418" t="str">
        <f t="shared" ref="M12" si="1">IF((F12-E12)&lt;0, ("սխալ"),"")</f>
        <v/>
      </c>
    </row>
    <row r="13" spans="1:13" s="24" customFormat="1" ht="34.5">
      <c r="A13" s="337" t="s">
        <v>11</v>
      </c>
      <c r="B13" s="338" t="s">
        <v>80</v>
      </c>
      <c r="C13" s="351">
        <f t="shared" ref="C13:E13" si="2">SUM(C14:C15,C18,C22:C29)</f>
        <v>29093.210000000003</v>
      </c>
      <c r="D13" s="351">
        <f t="shared" si="2"/>
        <v>68022.94</v>
      </c>
      <c r="E13" s="351">
        <f t="shared" si="2"/>
        <v>102817.26</v>
      </c>
      <c r="F13" s="351">
        <f>SUM(F14:F15,F18,F22:F29)</f>
        <v>142631.93999999997</v>
      </c>
      <c r="G13" s="340"/>
      <c r="H13" s="33"/>
      <c r="I13" s="14"/>
      <c r="J13" s="14"/>
      <c r="K13" s="418" t="str">
        <f>IF((D13-C13)&lt;0, ("սխալ"),"")</f>
        <v/>
      </c>
      <c r="L13" s="418" t="str">
        <f t="shared" ref="L13:M13" si="3">IF((E13-D13)&lt;0, ("սխալ"),"")</f>
        <v/>
      </c>
      <c r="M13" s="418" t="str">
        <f t="shared" si="3"/>
        <v/>
      </c>
    </row>
    <row r="14" spans="1:13" s="24" customFormat="1" ht="17.25">
      <c r="A14" s="311">
        <v>1</v>
      </c>
      <c r="B14" s="353" t="str">
        <f>+'Ekamut-caxs'!B11</f>
        <v>Սուբսիդիայից</v>
      </c>
      <c r="C14" s="145">
        <v>24883.4</v>
      </c>
      <c r="D14" s="145">
        <v>56688.1</v>
      </c>
      <c r="E14" s="145">
        <v>88181.4</v>
      </c>
      <c r="F14" s="352">
        <f>+'Ekamut-caxs'!D11</f>
        <v>125973.4</v>
      </c>
      <c r="G14" s="186"/>
      <c r="H14" s="33"/>
      <c r="I14" s="14"/>
      <c r="J14" s="14"/>
      <c r="K14" s="418" t="str">
        <f t="shared" ref="K14:K77" si="4">IF((D14-C14)&lt;0, ("սխալ"),"")</f>
        <v/>
      </c>
      <c r="L14" s="418" t="str">
        <f t="shared" ref="L14:L77" si="5">IF((E14-D14)&lt;0, ("սխալ"),"")</f>
        <v/>
      </c>
      <c r="M14" s="418" t="str">
        <f t="shared" ref="M14:M77" si="6">IF((F14-E14)&lt;0, ("սխալ"),"")</f>
        <v/>
      </c>
    </row>
    <row r="15" spans="1:13" s="24" customFormat="1" ht="17.25">
      <c r="A15" s="356">
        <f>+A14+1</f>
        <v>2</v>
      </c>
      <c r="B15" s="353" t="str">
        <f>+'Ekamut-caxs'!B12</f>
        <v>Այլ նպաստներ բյուջեից, որից՝</v>
      </c>
      <c r="C15" s="352">
        <f t="shared" ref="C15:E15" si="7">SUM(C16:C17)</f>
        <v>62.4</v>
      </c>
      <c r="D15" s="352">
        <f t="shared" si="7"/>
        <v>156</v>
      </c>
      <c r="E15" s="352">
        <f t="shared" si="7"/>
        <v>249.6</v>
      </c>
      <c r="F15" s="352">
        <f>SUM(F16:F17)</f>
        <v>446.4</v>
      </c>
      <c r="G15" s="186"/>
      <c r="H15" s="33"/>
      <c r="I15" s="14"/>
      <c r="J15" s="14"/>
      <c r="K15" s="418" t="str">
        <f t="shared" si="4"/>
        <v/>
      </c>
      <c r="L15" s="418" t="str">
        <f t="shared" si="5"/>
        <v/>
      </c>
      <c r="M15" s="418" t="str">
        <f t="shared" si="6"/>
        <v/>
      </c>
    </row>
    <row r="16" spans="1:13" s="323" customFormat="1" ht="18" customHeight="1">
      <c r="A16" s="357">
        <f>+A15+0.1</f>
        <v>2.1</v>
      </c>
      <c r="B16" s="354" t="str">
        <f>+'Ekamut-caxs'!B13</f>
        <v>վերապատրաստման գծով</v>
      </c>
      <c r="C16" s="318">
        <v>0</v>
      </c>
      <c r="D16" s="318">
        <v>0</v>
      </c>
      <c r="E16" s="318">
        <v>0</v>
      </c>
      <c r="F16" s="355">
        <f>+'Ekamut-caxs'!D13</f>
        <v>72</v>
      </c>
      <c r="G16" s="320"/>
      <c r="H16" s="321"/>
      <c r="I16" s="322"/>
      <c r="J16" s="322"/>
      <c r="K16" s="418" t="str">
        <f t="shared" si="4"/>
        <v/>
      </c>
      <c r="L16" s="418" t="str">
        <f t="shared" si="5"/>
        <v/>
      </c>
      <c r="M16" s="418" t="str">
        <f t="shared" si="6"/>
        <v/>
      </c>
    </row>
    <row r="17" spans="1:13" s="323" customFormat="1" ht="18" customHeight="1">
      <c r="A17" s="357">
        <f>+A16+0.1</f>
        <v>2.2000000000000002</v>
      </c>
      <c r="B17" s="354" t="str">
        <f>+'Ekamut-caxs'!B14</f>
        <v>կամավոր ատեստավորման գծով</v>
      </c>
      <c r="C17" s="318">
        <v>62.4</v>
      </c>
      <c r="D17" s="318">
        <v>156</v>
      </c>
      <c r="E17" s="318">
        <v>249.6</v>
      </c>
      <c r="F17" s="355">
        <f>+'Ekamut-caxs'!D14</f>
        <v>374.4</v>
      </c>
      <c r="G17" s="320"/>
      <c r="H17" s="321"/>
      <c r="I17" s="322"/>
      <c r="J17" s="322"/>
      <c r="K17" s="418" t="str">
        <f t="shared" si="4"/>
        <v/>
      </c>
      <c r="L17" s="418" t="str">
        <f t="shared" si="5"/>
        <v/>
      </c>
      <c r="M17" s="418" t="str">
        <f t="shared" si="6"/>
        <v/>
      </c>
    </row>
    <row r="18" spans="1:13" s="24" customFormat="1" ht="17.25">
      <c r="A18" s="356">
        <f>+A15+1</f>
        <v>3</v>
      </c>
      <c r="B18" s="353" t="str">
        <f>+'Ekamut-caxs'!B15</f>
        <v>Դրամաշնորհներ բյուջեից, որից՝</v>
      </c>
      <c r="C18" s="352">
        <f>SUM(C19:C21)</f>
        <v>2727.41</v>
      </c>
      <c r="D18" s="352">
        <f t="shared" ref="D18:E18" si="8">SUM(D19:D21)</f>
        <v>8338.84</v>
      </c>
      <c r="E18" s="352">
        <f t="shared" si="8"/>
        <v>11066.26</v>
      </c>
      <c r="F18" s="352">
        <f t="shared" ref="F18" si="9">SUM(F19:F21)</f>
        <v>11472.84</v>
      </c>
      <c r="G18" s="186"/>
      <c r="H18" s="33"/>
      <c r="I18" s="14"/>
      <c r="J18" s="14"/>
      <c r="K18" s="418" t="str">
        <f t="shared" si="4"/>
        <v/>
      </c>
      <c r="L18" s="418" t="str">
        <f t="shared" si="5"/>
        <v/>
      </c>
      <c r="M18" s="418" t="str">
        <f t="shared" si="6"/>
        <v/>
      </c>
    </row>
    <row r="19" spans="1:13" s="323" customFormat="1" ht="27">
      <c r="A19" s="357">
        <f>+A18+0.1</f>
        <v>3.1</v>
      </c>
      <c r="B19" s="354" t="str">
        <f>+'Ekamut-caxs'!B16</f>
        <v>կրթության առանձնահատուկ պայմանների կարիք ունեցող երեխաների գծով</v>
      </c>
      <c r="C19" s="318">
        <v>1750.26</v>
      </c>
      <c r="D19" s="318">
        <v>3500.54</v>
      </c>
      <c r="E19" s="318">
        <v>5250.8</v>
      </c>
      <c r="F19" s="355">
        <f>+'Ekamut-caxs'!D16</f>
        <v>5511.72</v>
      </c>
      <c r="G19" s="320"/>
      <c r="H19" s="321"/>
      <c r="I19" s="322"/>
      <c r="J19" s="322"/>
      <c r="K19" s="418" t="str">
        <f t="shared" si="4"/>
        <v/>
      </c>
      <c r="L19" s="418" t="str">
        <f t="shared" si="5"/>
        <v/>
      </c>
      <c r="M19" s="418" t="str">
        <f t="shared" si="6"/>
        <v/>
      </c>
    </row>
    <row r="20" spans="1:13" s="323" customFormat="1" ht="15">
      <c r="A20" s="357">
        <f>+A19+0.1</f>
        <v>3.2</v>
      </c>
      <c r="B20" s="354" t="str">
        <f>+'Ekamut-caxs'!B17</f>
        <v>զինծառայողների երեխաների գծով</v>
      </c>
      <c r="C20" s="318">
        <v>977.15</v>
      </c>
      <c r="D20" s="318">
        <v>1954.3</v>
      </c>
      <c r="E20" s="318">
        <v>2931.46</v>
      </c>
      <c r="F20" s="355">
        <f>+'Ekamut-caxs'!D17</f>
        <v>3077.12</v>
      </c>
      <c r="G20" s="320"/>
      <c r="H20" s="321"/>
      <c r="I20" s="322"/>
      <c r="J20" s="322"/>
      <c r="K20" s="418" t="str">
        <f t="shared" si="4"/>
        <v/>
      </c>
      <c r="L20" s="418" t="str">
        <f t="shared" si="5"/>
        <v/>
      </c>
      <c r="M20" s="418" t="str">
        <f t="shared" si="6"/>
        <v/>
      </c>
    </row>
    <row r="21" spans="1:13" s="323" customFormat="1" ht="15">
      <c r="A21" s="357">
        <f>+A20+0.1</f>
        <v>3.3000000000000003</v>
      </c>
      <c r="B21" s="317" t="s">
        <v>265</v>
      </c>
      <c r="C21" s="355">
        <v>0</v>
      </c>
      <c r="D21" s="355">
        <f t="shared" ref="D21:E21" si="10">+D74</f>
        <v>2884</v>
      </c>
      <c r="E21" s="355">
        <f t="shared" si="10"/>
        <v>2884</v>
      </c>
      <c r="F21" s="355">
        <f t="shared" ref="F21" si="11">+F74</f>
        <v>2884</v>
      </c>
      <c r="G21" s="320"/>
      <c r="H21" s="321"/>
      <c r="I21" s="322"/>
      <c r="J21" s="322"/>
      <c r="K21" s="418" t="str">
        <f t="shared" si="4"/>
        <v/>
      </c>
      <c r="L21" s="418" t="str">
        <f t="shared" si="5"/>
        <v/>
      </c>
      <c r="M21" s="418" t="str">
        <f t="shared" si="6"/>
        <v/>
      </c>
    </row>
    <row r="22" spans="1:13" s="24" customFormat="1" ht="16.899999999999999" customHeight="1">
      <c r="A22" s="356">
        <f>+A18+1</f>
        <v>4</v>
      </c>
      <c r="B22" s="353" t="str">
        <f>+'Ekamut-caxs'!B19</f>
        <v xml:space="preserve">Վճարովի ծառայություններից </v>
      </c>
      <c r="C22" s="145">
        <v>1410</v>
      </c>
      <c r="D22" s="145">
        <v>2820</v>
      </c>
      <c r="E22" s="145">
        <v>3290</v>
      </c>
      <c r="F22" s="352">
        <f>+'Ekamut-caxs'!D19</f>
        <v>4700</v>
      </c>
      <c r="G22" s="186"/>
      <c r="H22" s="33"/>
      <c r="I22" s="14"/>
      <c r="J22" s="14"/>
      <c r="K22" s="418" t="str">
        <f t="shared" si="4"/>
        <v/>
      </c>
      <c r="L22" s="418" t="str">
        <f t="shared" si="5"/>
        <v/>
      </c>
      <c r="M22" s="418" t="str">
        <f t="shared" si="6"/>
        <v/>
      </c>
    </row>
    <row r="23" spans="1:13" s="24" customFormat="1" ht="19.149999999999999" hidden="1" customHeight="1">
      <c r="A23" s="356">
        <f t="shared" ref="A23:A29" si="12">+A22+1</f>
        <v>5</v>
      </c>
      <c r="B23" s="353" t="str">
        <f>+'Ekamut-caxs'!B20</f>
        <v>Սպասարկման և կոմունալ համավճարներից</v>
      </c>
      <c r="C23" s="145"/>
      <c r="D23" s="145"/>
      <c r="E23" s="145"/>
      <c r="F23" s="352">
        <f>+'Ekamut-caxs'!D20</f>
        <v>0</v>
      </c>
      <c r="G23" s="186"/>
      <c r="H23" s="33"/>
      <c r="I23" s="14"/>
      <c r="J23" s="14"/>
      <c r="K23" s="418" t="str">
        <f t="shared" si="4"/>
        <v/>
      </c>
      <c r="L23" s="418" t="str">
        <f t="shared" si="5"/>
        <v/>
      </c>
      <c r="M23" s="418" t="str">
        <f t="shared" si="6"/>
        <v/>
      </c>
    </row>
    <row r="24" spans="1:13" s="24" customFormat="1" ht="21.6" hidden="1" customHeight="1">
      <c r="A24" s="356">
        <f t="shared" si="12"/>
        <v>6</v>
      </c>
      <c r="B24" s="353" t="str">
        <f>+'Ekamut-caxs'!B21</f>
        <v>Ֆինանսական օգնությունից (օգնիր մանկապարտեզիդ)</v>
      </c>
      <c r="C24" s="145"/>
      <c r="D24" s="145"/>
      <c r="E24" s="145"/>
      <c r="F24" s="352">
        <f>+'Ekamut-caxs'!D21</f>
        <v>0</v>
      </c>
      <c r="G24" s="186"/>
      <c r="H24" s="36"/>
      <c r="I24" s="29"/>
      <c r="J24" s="29"/>
      <c r="K24" s="418" t="str">
        <f t="shared" si="4"/>
        <v/>
      </c>
      <c r="L24" s="418" t="str">
        <f t="shared" si="5"/>
        <v/>
      </c>
      <c r="M24" s="418" t="str">
        <f t="shared" si="6"/>
        <v/>
      </c>
    </row>
    <row r="25" spans="1:13" s="24" customFormat="1" ht="18.600000000000001" hidden="1" customHeight="1">
      <c r="A25" s="356">
        <f t="shared" si="12"/>
        <v>7</v>
      </c>
      <c r="B25" s="353" t="str">
        <f>+'Ekamut-caxs'!B22</f>
        <v>Ֆինանսական օգնությունից</v>
      </c>
      <c r="C25" s="145"/>
      <c r="D25" s="145"/>
      <c r="E25" s="145"/>
      <c r="F25" s="352">
        <f>+'Ekamut-caxs'!D22</f>
        <v>0</v>
      </c>
      <c r="G25" s="186"/>
      <c r="H25" s="33"/>
      <c r="I25" s="14"/>
      <c r="J25" s="14"/>
      <c r="K25" s="418" t="str">
        <f t="shared" si="4"/>
        <v/>
      </c>
      <c r="L25" s="418" t="str">
        <f t="shared" si="5"/>
        <v/>
      </c>
      <c r="M25" s="418" t="str">
        <f t="shared" si="6"/>
        <v/>
      </c>
    </row>
    <row r="26" spans="1:13" s="24" customFormat="1" ht="15.6" hidden="1" customHeight="1">
      <c r="A26" s="356">
        <f t="shared" si="12"/>
        <v>8</v>
      </c>
      <c r="B26" s="353" t="str">
        <f>+'Ekamut-caxs'!B23</f>
        <v>Չփոխանակվող գործարքներից (դրամաշնորհից)</v>
      </c>
      <c r="C26" s="145"/>
      <c r="D26" s="145"/>
      <c r="E26" s="145"/>
      <c r="F26" s="352">
        <f>+'Ekamut-caxs'!D23</f>
        <v>0</v>
      </c>
      <c r="G26" s="186"/>
      <c r="H26" s="36"/>
      <c r="I26" s="29"/>
      <c r="J26" s="29"/>
      <c r="K26" s="418" t="str">
        <f t="shared" si="4"/>
        <v/>
      </c>
      <c r="L26" s="418" t="str">
        <f t="shared" si="5"/>
        <v/>
      </c>
      <c r="M26" s="418" t="str">
        <f t="shared" si="6"/>
        <v/>
      </c>
    </row>
    <row r="27" spans="1:13" s="24" customFormat="1" ht="17.45" hidden="1" customHeight="1">
      <c r="A27" s="356">
        <f t="shared" si="12"/>
        <v>9</v>
      </c>
      <c r="B27" s="189" t="s">
        <v>33</v>
      </c>
      <c r="C27" s="145"/>
      <c r="D27" s="145"/>
      <c r="E27" s="145"/>
      <c r="F27" s="107"/>
      <c r="G27" s="186"/>
      <c r="H27" s="36"/>
      <c r="I27" s="29"/>
      <c r="J27" s="29"/>
      <c r="K27" s="418" t="str">
        <f t="shared" si="4"/>
        <v/>
      </c>
      <c r="L27" s="418" t="str">
        <f t="shared" si="5"/>
        <v/>
      </c>
      <c r="M27" s="418" t="str">
        <f t="shared" si="6"/>
        <v/>
      </c>
    </row>
    <row r="28" spans="1:13" s="24" customFormat="1" ht="17.25">
      <c r="A28" s="356">
        <v>5</v>
      </c>
      <c r="B28" s="189" t="str">
        <f>+'Ekamut-caxs'!B27</f>
        <v>Բանկի տոկոսից</v>
      </c>
      <c r="C28" s="145">
        <v>10</v>
      </c>
      <c r="D28" s="145">
        <v>20</v>
      </c>
      <c r="E28" s="145">
        <v>30</v>
      </c>
      <c r="F28" s="107">
        <f>+'Ekamut-caxs'!D27</f>
        <v>39.299999999999997</v>
      </c>
      <c r="G28" s="186"/>
      <c r="H28" s="36"/>
      <c r="I28" s="29"/>
      <c r="J28" s="29"/>
      <c r="K28" s="418" t="str">
        <f t="shared" si="4"/>
        <v/>
      </c>
      <c r="L28" s="418" t="str">
        <f t="shared" si="5"/>
        <v/>
      </c>
      <c r="M28" s="418" t="str">
        <f t="shared" si="6"/>
        <v/>
      </c>
    </row>
    <row r="29" spans="1:13" s="24" customFormat="1" ht="17.25" hidden="1">
      <c r="A29" s="356">
        <f t="shared" si="12"/>
        <v>6</v>
      </c>
      <c r="B29" s="189">
        <f>+'Ekamut-caxs'!B28</f>
        <v>0</v>
      </c>
      <c r="C29" s="145"/>
      <c r="D29" s="145"/>
      <c r="E29" s="145"/>
      <c r="F29" s="107">
        <f>+'Ekamut-caxs'!D28</f>
        <v>0</v>
      </c>
      <c r="G29" s="186"/>
      <c r="H29" s="312" t="s">
        <v>244</v>
      </c>
      <c r="I29" s="29"/>
      <c r="J29" s="29"/>
      <c r="K29" s="418" t="str">
        <f t="shared" si="4"/>
        <v/>
      </c>
      <c r="L29" s="418" t="str">
        <f t="shared" si="5"/>
        <v/>
      </c>
      <c r="M29" s="418" t="str">
        <f t="shared" si="6"/>
        <v/>
      </c>
    </row>
    <row r="30" spans="1:13" s="24" customFormat="1" ht="34.5">
      <c r="A30" s="337" t="s">
        <v>34</v>
      </c>
      <c r="B30" s="338" t="s">
        <v>81</v>
      </c>
      <c r="C30" s="351">
        <f>C31+C73+C85</f>
        <v>29625.829999999994</v>
      </c>
      <c r="D30" s="351">
        <f>D31+D73+D85</f>
        <v>72220.2</v>
      </c>
      <c r="E30" s="351">
        <f>E31+E73+E85</f>
        <v>104257.69999999998</v>
      </c>
      <c r="F30" s="351">
        <f>F31+F73+F85</f>
        <v>141777.43279999998</v>
      </c>
      <c r="G30" s="340"/>
      <c r="H30" s="112"/>
      <c r="I30" s="14"/>
      <c r="J30" s="14"/>
      <c r="K30" s="418" t="str">
        <f t="shared" si="4"/>
        <v/>
      </c>
      <c r="L30" s="418" t="str">
        <f t="shared" si="5"/>
        <v/>
      </c>
      <c r="M30" s="418" t="str">
        <f t="shared" si="6"/>
        <v/>
      </c>
    </row>
    <row r="31" spans="1:13" s="24" customFormat="1" ht="17.25">
      <c r="A31" s="13" t="s">
        <v>54</v>
      </c>
      <c r="B31" s="338" t="s">
        <v>57</v>
      </c>
      <c r="C31" s="351">
        <f>SUM(C32,C35:C41,C45:C67,C71:C72)</f>
        <v>29625.829999999994</v>
      </c>
      <c r="D31" s="351">
        <f>SUM(D32,D35:D41,D45:D67,D71:D72)</f>
        <v>69336.2</v>
      </c>
      <c r="E31" s="351">
        <f>SUM(E32,E35:E41,E45:E67,E71:E72)</f>
        <v>101373.69999999998</v>
      </c>
      <c r="F31" s="351">
        <f>SUM(F32,F35:F41,F45:F67,F71:F72)</f>
        <v>138893.43279999998</v>
      </c>
      <c r="G31" s="340"/>
      <c r="H31" s="33"/>
      <c r="I31" s="14"/>
      <c r="J31" s="14"/>
      <c r="K31" s="418" t="str">
        <f t="shared" si="4"/>
        <v/>
      </c>
      <c r="L31" s="418" t="str">
        <f t="shared" si="5"/>
        <v/>
      </c>
      <c r="M31" s="418" t="str">
        <f t="shared" si="6"/>
        <v/>
      </c>
    </row>
    <row r="32" spans="1:13" s="24" customFormat="1" ht="17.25">
      <c r="A32" s="311">
        <v>1</v>
      </c>
      <c r="B32" s="353" t="str">
        <f>+'Ekamut-caxs'!B32</f>
        <v>Աշխատավարձի գծով, որից՝</v>
      </c>
      <c r="C32" s="358">
        <f>+F32/12*2.3</f>
        <v>17901.129999999997</v>
      </c>
      <c r="D32" s="358">
        <f>+F32/12*6</f>
        <v>46698.6</v>
      </c>
      <c r="E32" s="358">
        <f>+F32/12*9</f>
        <v>70047.899999999994</v>
      </c>
      <c r="F32" s="352">
        <f>+'Ekamut-caxs'!D32</f>
        <v>93397.2</v>
      </c>
      <c r="G32" s="186"/>
      <c r="H32" s="36"/>
      <c r="I32" s="29"/>
      <c r="J32" s="29"/>
      <c r="K32" s="418" t="str">
        <f t="shared" si="4"/>
        <v/>
      </c>
      <c r="L32" s="418" t="str">
        <f t="shared" si="5"/>
        <v/>
      </c>
      <c r="M32" s="418" t="str">
        <f t="shared" si="6"/>
        <v/>
      </c>
    </row>
    <row r="33" spans="1:13" s="323" customFormat="1" ht="15">
      <c r="A33" s="357">
        <f>+A32+0.1</f>
        <v>1.1000000000000001</v>
      </c>
      <c r="B33" s="354" t="str">
        <f>+'Ekamut-caxs'!B33</f>
        <v>վճարովի ծառայության գծով</v>
      </c>
      <c r="C33" s="318">
        <v>389.4</v>
      </c>
      <c r="D33" s="318">
        <v>1723.5</v>
      </c>
      <c r="E33" s="318">
        <v>2412.9</v>
      </c>
      <c r="F33" s="355">
        <f>+'Ekamut-caxs'!D33</f>
        <v>3447</v>
      </c>
      <c r="G33" s="320"/>
      <c r="H33" s="321"/>
      <c r="I33" s="322"/>
      <c r="J33" s="322"/>
      <c r="K33" s="418" t="str">
        <f t="shared" si="4"/>
        <v/>
      </c>
      <c r="L33" s="418" t="str">
        <f t="shared" si="5"/>
        <v/>
      </c>
      <c r="M33" s="418" t="str">
        <f t="shared" si="6"/>
        <v/>
      </c>
    </row>
    <row r="34" spans="1:13" s="323" customFormat="1" ht="15">
      <c r="A34" s="357">
        <f>+A33+0.1</f>
        <v>1.2000000000000002</v>
      </c>
      <c r="B34" s="354" t="str">
        <f>+'Ekamut-caxs'!B34</f>
        <v>տարակարգ</v>
      </c>
      <c r="C34" s="318">
        <v>62.4</v>
      </c>
      <c r="D34" s="318">
        <v>156</v>
      </c>
      <c r="E34" s="318">
        <v>249.6</v>
      </c>
      <c r="F34" s="355">
        <f>+'Ekamut-caxs'!D34</f>
        <v>374.4</v>
      </c>
      <c r="G34" s="320"/>
      <c r="H34" s="321"/>
      <c r="I34" s="322"/>
      <c r="J34" s="322"/>
      <c r="K34" s="418" t="str">
        <f t="shared" si="4"/>
        <v/>
      </c>
      <c r="L34" s="418" t="str">
        <f t="shared" si="5"/>
        <v/>
      </c>
      <c r="M34" s="418" t="str">
        <f t="shared" si="6"/>
        <v/>
      </c>
    </row>
    <row r="35" spans="1:13" s="24" customFormat="1" ht="17.25">
      <c r="A35" s="356">
        <f>+A32+1</f>
        <v>2</v>
      </c>
      <c r="B35" s="353" t="str">
        <f>+'Ekamut-caxs'!B35</f>
        <v>Սննդի գծով</v>
      </c>
      <c r="C35" s="145">
        <v>5860</v>
      </c>
      <c r="D35" s="145">
        <v>12796.2</v>
      </c>
      <c r="E35" s="145">
        <v>19148.900000000001</v>
      </c>
      <c r="F35" s="352">
        <f>+'Ekamut-caxs'!D35</f>
        <v>27509.932799999999</v>
      </c>
      <c r="G35" s="186"/>
      <c r="H35" s="36"/>
      <c r="I35" s="29"/>
      <c r="J35" s="29"/>
      <c r="K35" s="418" t="str">
        <f t="shared" si="4"/>
        <v/>
      </c>
      <c r="L35" s="418" t="str">
        <f t="shared" si="5"/>
        <v/>
      </c>
      <c r="M35" s="418" t="str">
        <f t="shared" si="6"/>
        <v/>
      </c>
    </row>
    <row r="36" spans="1:13" s="24" customFormat="1" ht="17.25">
      <c r="A36" s="356">
        <f>+A35+1</f>
        <v>3</v>
      </c>
      <c r="B36" s="353" t="str">
        <f>+'Ekamut-caxs'!B36</f>
        <v>Ջեռուցման գծով</v>
      </c>
      <c r="C36" s="145">
        <v>1859</v>
      </c>
      <c r="D36" s="145">
        <v>2897</v>
      </c>
      <c r="E36" s="145">
        <v>3027</v>
      </c>
      <c r="F36" s="352">
        <f>+'Ekamut-caxs'!D36</f>
        <v>5845.1</v>
      </c>
      <c r="G36" s="186"/>
      <c r="H36" s="36">
        <f>+F36-'Komunal '!F27</f>
        <v>0</v>
      </c>
      <c r="I36" s="29"/>
      <c r="J36" s="29"/>
      <c r="K36" s="418" t="str">
        <f t="shared" si="4"/>
        <v/>
      </c>
      <c r="L36" s="418" t="str">
        <f t="shared" si="5"/>
        <v/>
      </c>
      <c r="M36" s="418" t="str">
        <f t="shared" si="6"/>
        <v/>
      </c>
    </row>
    <row r="37" spans="1:13" s="24" customFormat="1" ht="17.25">
      <c r="A37" s="356">
        <f t="shared" ref="A37:A41" si="13">+A36+1</f>
        <v>4</v>
      </c>
      <c r="B37" s="353" t="str">
        <f>+'Ekamut-caxs'!B37</f>
        <v>Էլեկտրաէներգիայի գծով</v>
      </c>
      <c r="C37" s="145">
        <v>1133.3</v>
      </c>
      <c r="D37" s="145">
        <v>2178.1</v>
      </c>
      <c r="E37" s="145">
        <v>2680</v>
      </c>
      <c r="F37" s="352">
        <f>+'Ekamut-caxs'!D37</f>
        <v>4081.5</v>
      </c>
      <c r="G37" s="186"/>
      <c r="H37" s="36">
        <f>+F37-'Komunal '!J27</f>
        <v>0</v>
      </c>
      <c r="I37" s="29"/>
      <c r="J37" s="29"/>
      <c r="K37" s="418" t="str">
        <f t="shared" si="4"/>
        <v/>
      </c>
      <c r="L37" s="418" t="str">
        <f t="shared" si="5"/>
        <v/>
      </c>
      <c r="M37" s="418" t="str">
        <f t="shared" si="6"/>
        <v/>
      </c>
    </row>
    <row r="38" spans="1:13" s="24" customFormat="1" ht="17.25">
      <c r="A38" s="356">
        <f t="shared" si="13"/>
        <v>5</v>
      </c>
      <c r="B38" s="353" t="str">
        <f>+'Ekamut-caxs'!B38</f>
        <v>Ջրմուղ-կոյուղու գծով</v>
      </c>
      <c r="C38" s="145">
        <v>280.60000000000002</v>
      </c>
      <c r="D38" s="145">
        <v>641.1</v>
      </c>
      <c r="E38" s="145">
        <v>937.8</v>
      </c>
      <c r="F38" s="352">
        <f>+'Komunal '!M27</f>
        <v>1015.9</v>
      </c>
      <c r="G38" s="186"/>
      <c r="H38" s="36">
        <f>+F38-'Komunal '!M27</f>
        <v>0</v>
      </c>
      <c r="I38" s="29"/>
      <c r="J38" s="29"/>
      <c r="K38" s="418" t="str">
        <f t="shared" si="4"/>
        <v/>
      </c>
      <c r="L38" s="418" t="str">
        <f t="shared" si="5"/>
        <v/>
      </c>
      <c r="M38" s="418" t="str">
        <f t="shared" si="6"/>
        <v/>
      </c>
    </row>
    <row r="39" spans="1:13" s="24" customFormat="1" ht="17.25">
      <c r="A39" s="356">
        <f t="shared" si="13"/>
        <v>6</v>
      </c>
      <c r="B39" s="353" t="str">
        <f>+'Ekamut-caxs'!B39</f>
        <v>Աղբահանության գծով</v>
      </c>
      <c r="C39" s="145">
        <v>14.8</v>
      </c>
      <c r="D39" s="145">
        <v>37</v>
      </c>
      <c r="E39" s="145">
        <v>59.2</v>
      </c>
      <c r="F39" s="352">
        <f>+'Ekamut-caxs'!D39</f>
        <v>88.8</v>
      </c>
      <c r="G39" s="186"/>
      <c r="H39" s="36"/>
      <c r="I39" s="29"/>
      <c r="J39" s="29"/>
      <c r="K39" s="418" t="str">
        <f t="shared" si="4"/>
        <v/>
      </c>
      <c r="L39" s="418" t="str">
        <f t="shared" si="5"/>
        <v/>
      </c>
      <c r="M39" s="418" t="str">
        <f t="shared" si="6"/>
        <v/>
      </c>
    </row>
    <row r="40" spans="1:13" s="24" customFormat="1" ht="17.25">
      <c r="A40" s="356">
        <f t="shared" si="13"/>
        <v>7</v>
      </c>
      <c r="B40" s="353" t="str">
        <f>+'Ekamut-caxs'!B40</f>
        <v>Ախտաբանության գծով</v>
      </c>
      <c r="C40" s="145">
        <v>10</v>
      </c>
      <c r="D40" s="145">
        <v>25</v>
      </c>
      <c r="E40" s="145">
        <v>40</v>
      </c>
      <c r="F40" s="352">
        <f>+'Ekamut-caxs'!D40</f>
        <v>60</v>
      </c>
      <c r="G40" s="186"/>
      <c r="H40" s="36"/>
      <c r="I40" s="29"/>
      <c r="J40" s="29"/>
      <c r="K40" s="418" t="str">
        <f t="shared" si="4"/>
        <v/>
      </c>
      <c r="L40" s="418" t="str">
        <f t="shared" si="5"/>
        <v/>
      </c>
      <c r="M40" s="418" t="str">
        <f t="shared" si="6"/>
        <v/>
      </c>
    </row>
    <row r="41" spans="1:13" s="24" customFormat="1" ht="17.25">
      <c r="A41" s="356">
        <f t="shared" si="13"/>
        <v>8</v>
      </c>
      <c r="B41" s="353" t="str">
        <f>+'Ekamut-caxs'!B41</f>
        <v>Կապի գծով, այդ թվում`</v>
      </c>
      <c r="C41" s="358">
        <f t="shared" ref="C41:D41" si="14">SUM(C42:C44)</f>
        <v>39.799999999999997</v>
      </c>
      <c r="D41" s="358">
        <f t="shared" si="14"/>
        <v>99.5</v>
      </c>
      <c r="E41" s="358">
        <f>SUM(E42:E44)</f>
        <v>159.19999999999999</v>
      </c>
      <c r="F41" s="352">
        <f>SUM(F42:F44)</f>
        <v>238.8</v>
      </c>
      <c r="G41" s="186"/>
      <c r="H41" s="36"/>
      <c r="I41" s="29"/>
      <c r="J41" s="29"/>
      <c r="K41" s="418" t="str">
        <f t="shared" si="4"/>
        <v/>
      </c>
      <c r="L41" s="418" t="str">
        <f t="shared" si="5"/>
        <v/>
      </c>
      <c r="M41" s="418" t="str">
        <f t="shared" si="6"/>
        <v/>
      </c>
    </row>
    <row r="42" spans="1:13" s="323" customFormat="1" ht="15">
      <c r="A42" s="357">
        <f>+A41+0.1</f>
        <v>8.1</v>
      </c>
      <c r="B42" s="354" t="str">
        <f>+'Ekamut-caxs'!B42</f>
        <v>բաժանորդային վճար</v>
      </c>
      <c r="C42" s="318">
        <v>9.8000000000000007</v>
      </c>
      <c r="D42" s="318">
        <v>24.5</v>
      </c>
      <c r="E42" s="318">
        <v>39.200000000000003</v>
      </c>
      <c r="F42" s="355">
        <f>+'Ekamut-caxs'!D42</f>
        <v>58.8</v>
      </c>
      <c r="G42" s="320"/>
      <c r="H42" s="321"/>
      <c r="I42" s="322"/>
      <c r="J42" s="322"/>
      <c r="K42" s="418" t="str">
        <f t="shared" si="4"/>
        <v/>
      </c>
      <c r="L42" s="418" t="str">
        <f t="shared" si="5"/>
        <v/>
      </c>
      <c r="M42" s="418" t="str">
        <f t="shared" si="6"/>
        <v/>
      </c>
    </row>
    <row r="43" spans="1:13" s="323" customFormat="1" ht="15">
      <c r="A43" s="357">
        <f>+A42+0.1</f>
        <v>8.1999999999999993</v>
      </c>
      <c r="B43" s="354" t="str">
        <f>+'Ekamut-caxs'!B43</f>
        <v>րոպեավճար</v>
      </c>
      <c r="C43" s="318">
        <v>10</v>
      </c>
      <c r="D43" s="318">
        <v>25</v>
      </c>
      <c r="E43" s="318">
        <v>40</v>
      </c>
      <c r="F43" s="355">
        <f>+'Ekamut-caxs'!D43</f>
        <v>60</v>
      </c>
      <c r="G43" s="320"/>
      <c r="H43" s="321"/>
      <c r="I43" s="322"/>
      <c r="J43" s="322"/>
      <c r="K43" s="418" t="str">
        <f t="shared" si="4"/>
        <v/>
      </c>
      <c r="L43" s="418" t="str">
        <f t="shared" si="5"/>
        <v/>
      </c>
      <c r="M43" s="418" t="str">
        <f t="shared" si="6"/>
        <v/>
      </c>
    </row>
    <row r="44" spans="1:13" s="323" customFormat="1" ht="15">
      <c r="A44" s="357">
        <f>+A43+0.1</f>
        <v>8.2999999999999989</v>
      </c>
      <c r="B44" s="354" t="str">
        <f>+'Ekamut-caxs'!B44</f>
        <v>ինտերնետ կապ</v>
      </c>
      <c r="C44" s="318">
        <v>20</v>
      </c>
      <c r="D44" s="318">
        <v>50</v>
      </c>
      <c r="E44" s="318">
        <v>80</v>
      </c>
      <c r="F44" s="355">
        <f>+'Ekamut-caxs'!D44</f>
        <v>120</v>
      </c>
      <c r="G44" s="320"/>
      <c r="H44" s="321"/>
      <c r="I44" s="322"/>
      <c r="J44" s="322"/>
      <c r="K44" s="418" t="str">
        <f t="shared" si="4"/>
        <v/>
      </c>
      <c r="L44" s="418" t="str">
        <f t="shared" si="5"/>
        <v/>
      </c>
      <c r="M44" s="418" t="str">
        <f t="shared" si="6"/>
        <v/>
      </c>
    </row>
    <row r="45" spans="1:13" s="24" customFormat="1" ht="17.25" hidden="1">
      <c r="A45" s="356">
        <f>+A41+1</f>
        <v>9</v>
      </c>
      <c r="B45" s="353" t="str">
        <f>+'Ekamut-caxs'!B45</f>
        <v>Բանկային ծառայության գծով</v>
      </c>
      <c r="C45" s="358">
        <f t="shared" ref="C45" si="15">F45/4*1</f>
        <v>0</v>
      </c>
      <c r="D45" s="358">
        <f t="shared" ref="D45" si="16">F45/4*2</f>
        <v>0</v>
      </c>
      <c r="E45" s="358">
        <f t="shared" ref="E45" si="17">F45/4*3</f>
        <v>0</v>
      </c>
      <c r="F45" s="352">
        <f>+'Ekamut-caxs'!D45</f>
        <v>0</v>
      </c>
      <c r="G45" s="186"/>
      <c r="H45" s="36"/>
      <c r="I45" s="29"/>
      <c r="J45" s="29"/>
      <c r="K45" s="418" t="str">
        <f t="shared" si="4"/>
        <v/>
      </c>
      <c r="L45" s="418" t="str">
        <f t="shared" si="5"/>
        <v/>
      </c>
      <c r="M45" s="418" t="str">
        <f t="shared" si="6"/>
        <v/>
      </c>
    </row>
    <row r="46" spans="1:13" s="24" customFormat="1" ht="17.25">
      <c r="A46" s="356">
        <v>9</v>
      </c>
      <c r="B46" s="353" t="str">
        <f>+'Ekamut-caxs'!B46</f>
        <v>Տնտեսական ապրանքների գծով</v>
      </c>
      <c r="C46" s="145">
        <v>367.5</v>
      </c>
      <c r="D46" s="145">
        <v>735</v>
      </c>
      <c r="E46" s="145">
        <v>1102.5</v>
      </c>
      <c r="F46" s="352">
        <f>+'Ekamut-caxs'!D46</f>
        <v>1470</v>
      </c>
      <c r="G46" s="186"/>
      <c r="H46" s="36"/>
      <c r="I46" s="29"/>
      <c r="J46" s="29"/>
      <c r="K46" s="418" t="str">
        <f t="shared" si="4"/>
        <v/>
      </c>
      <c r="L46" s="418" t="str">
        <f t="shared" si="5"/>
        <v/>
      </c>
      <c r="M46" s="418" t="str">
        <f t="shared" si="6"/>
        <v/>
      </c>
    </row>
    <row r="47" spans="1:13" s="24" customFormat="1" ht="17.25">
      <c r="A47" s="356">
        <f t="shared" ref="A47:A67" si="18">+A46+1</f>
        <v>10</v>
      </c>
      <c r="B47" s="353" t="str">
        <f>+'Ekamut-caxs'!B47</f>
        <v>Գրասենյակային ապրանքների գծով</v>
      </c>
      <c r="C47" s="145">
        <v>70</v>
      </c>
      <c r="D47" s="145">
        <v>140</v>
      </c>
      <c r="E47" s="145">
        <v>210</v>
      </c>
      <c r="F47" s="352">
        <f>+'Ekamut-caxs'!D47</f>
        <v>279</v>
      </c>
      <c r="G47" s="186"/>
      <c r="H47" s="36"/>
      <c r="I47" s="29"/>
      <c r="J47" s="29"/>
      <c r="K47" s="418" t="str">
        <f t="shared" si="4"/>
        <v/>
      </c>
      <c r="L47" s="418" t="str">
        <f t="shared" si="5"/>
        <v/>
      </c>
      <c r="M47" s="418" t="str">
        <f t="shared" si="6"/>
        <v/>
      </c>
    </row>
    <row r="48" spans="1:13" s="24" customFormat="1" ht="17.25">
      <c r="A48" s="356">
        <f t="shared" si="18"/>
        <v>11</v>
      </c>
      <c r="B48" s="353" t="str">
        <f>+'Ekamut-caxs'!B48</f>
        <v>Փոքրարժեք կամ արագամաշ առարկաների գծով</v>
      </c>
      <c r="C48" s="145">
        <v>285</v>
      </c>
      <c r="D48" s="145">
        <v>570</v>
      </c>
      <c r="E48" s="145">
        <v>840</v>
      </c>
      <c r="F48" s="352">
        <f>+'Ekamut-caxs'!D48</f>
        <v>1130</v>
      </c>
      <c r="G48" s="186"/>
      <c r="H48" s="36"/>
      <c r="I48" s="29"/>
      <c r="J48" s="29"/>
      <c r="K48" s="418" t="str">
        <f t="shared" si="4"/>
        <v/>
      </c>
      <c r="L48" s="418" t="str">
        <f t="shared" si="5"/>
        <v/>
      </c>
      <c r="M48" s="418" t="str">
        <f t="shared" si="6"/>
        <v/>
      </c>
    </row>
    <row r="49" spans="1:13" s="24" customFormat="1" ht="17.25">
      <c r="A49" s="356">
        <f t="shared" si="18"/>
        <v>12</v>
      </c>
      <c r="B49" s="353" t="str">
        <f>+'Ekamut-caxs'!B49</f>
        <v>Ուսումնական նյութերի գծով</v>
      </c>
      <c r="C49" s="145">
        <v>350</v>
      </c>
      <c r="D49" s="145">
        <v>700</v>
      </c>
      <c r="E49" s="145">
        <v>1005</v>
      </c>
      <c r="F49" s="352">
        <f>+'Ekamut-caxs'!D49</f>
        <v>1400</v>
      </c>
      <c r="G49" s="186"/>
      <c r="H49" s="36"/>
      <c r="I49" s="29"/>
      <c r="J49" s="29"/>
      <c r="K49" s="418" t="str">
        <f t="shared" si="4"/>
        <v/>
      </c>
      <c r="L49" s="418" t="str">
        <f t="shared" si="5"/>
        <v/>
      </c>
      <c r="M49" s="418" t="str">
        <f t="shared" si="6"/>
        <v/>
      </c>
    </row>
    <row r="50" spans="1:13" s="24" customFormat="1" ht="17.25">
      <c r="A50" s="356">
        <f t="shared" si="18"/>
        <v>13</v>
      </c>
      <c r="B50" s="353" t="str">
        <f>+'Ekamut-caxs'!B50</f>
        <v>Դեղորայքի գծով</v>
      </c>
      <c r="C50" s="145">
        <v>30</v>
      </c>
      <c r="D50" s="145">
        <v>60</v>
      </c>
      <c r="E50" s="145">
        <v>60</v>
      </c>
      <c r="F50" s="352">
        <f>+'Ekamut-caxs'!D50</f>
        <v>60</v>
      </c>
      <c r="G50" s="186"/>
      <c r="H50" s="36"/>
      <c r="I50" s="29"/>
      <c r="J50" s="29"/>
      <c r="K50" s="418" t="str">
        <f t="shared" si="4"/>
        <v/>
      </c>
      <c r="L50" s="418" t="str">
        <f t="shared" si="5"/>
        <v/>
      </c>
      <c r="M50" s="418" t="str">
        <f t="shared" si="6"/>
        <v/>
      </c>
    </row>
    <row r="51" spans="1:13" s="24" customFormat="1" ht="17.25">
      <c r="A51" s="356">
        <f t="shared" si="18"/>
        <v>14</v>
      </c>
      <c r="B51" s="353" t="str">
        <f>+'Ekamut-caxs'!B51</f>
        <v>Բուժ.ծառայության գծով</v>
      </c>
      <c r="C51" s="145">
        <v>0</v>
      </c>
      <c r="D51" s="145">
        <v>100</v>
      </c>
      <c r="E51" s="145">
        <v>120</v>
      </c>
      <c r="F51" s="352">
        <f>+'Ekamut-caxs'!D51</f>
        <v>120</v>
      </c>
      <c r="G51" s="186"/>
      <c r="H51" s="36"/>
      <c r="I51" s="29"/>
      <c r="J51" s="29"/>
      <c r="K51" s="418" t="str">
        <f t="shared" si="4"/>
        <v/>
      </c>
      <c r="L51" s="418" t="str">
        <f t="shared" si="5"/>
        <v/>
      </c>
      <c r="M51" s="418" t="str">
        <f t="shared" si="6"/>
        <v/>
      </c>
    </row>
    <row r="52" spans="1:13" s="24" customFormat="1" ht="17.25">
      <c r="A52" s="356">
        <f t="shared" si="18"/>
        <v>15</v>
      </c>
      <c r="B52" s="353" t="str">
        <f>+'Ekamut-caxs'!B52</f>
        <v>Ընթացիկ վերանորոգման գծով</v>
      </c>
      <c r="C52" s="145">
        <f>970+170</f>
        <v>1140</v>
      </c>
      <c r="D52" s="145">
        <f>970+200</f>
        <v>1170</v>
      </c>
      <c r="E52" s="145">
        <f>970+250</f>
        <v>1220</v>
      </c>
      <c r="F52" s="352">
        <f>+'Ekamut-caxs'!D52</f>
        <v>1270</v>
      </c>
      <c r="G52" s="186"/>
      <c r="H52" s="36"/>
      <c r="I52" s="29"/>
      <c r="J52" s="29"/>
      <c r="K52" s="418" t="str">
        <f t="shared" si="4"/>
        <v/>
      </c>
      <c r="L52" s="418" t="str">
        <f t="shared" si="5"/>
        <v/>
      </c>
      <c r="M52" s="418" t="str">
        <f t="shared" si="6"/>
        <v/>
      </c>
    </row>
    <row r="53" spans="1:13" s="24" customFormat="1" ht="17.25">
      <c r="A53" s="356">
        <f t="shared" si="18"/>
        <v>16</v>
      </c>
      <c r="B53" s="353" t="str">
        <f>+'Ekamut-caxs'!B53</f>
        <v>Ջեռուցման համակարգի սպասարկման գծով</v>
      </c>
      <c r="C53" s="145">
        <v>24.5</v>
      </c>
      <c r="D53" s="145">
        <v>49</v>
      </c>
      <c r="E53" s="145">
        <v>109</v>
      </c>
      <c r="F53" s="352">
        <f>+'Ekamut-caxs'!D53</f>
        <v>158</v>
      </c>
      <c r="G53" s="186"/>
      <c r="H53" s="36"/>
      <c r="I53" s="29"/>
      <c r="J53" s="29"/>
      <c r="K53" s="418" t="str">
        <f t="shared" si="4"/>
        <v/>
      </c>
      <c r="L53" s="418" t="str">
        <f t="shared" si="5"/>
        <v/>
      </c>
      <c r="M53" s="418" t="str">
        <f t="shared" si="6"/>
        <v/>
      </c>
    </row>
    <row r="54" spans="1:13" s="24" customFormat="1" ht="17.25" hidden="1">
      <c r="A54" s="356">
        <f t="shared" si="18"/>
        <v>17</v>
      </c>
      <c r="B54" s="353" t="str">
        <f>+'Ekamut-caxs'!B54</f>
        <v>Կաթսայատան սպասարկման գծով</v>
      </c>
      <c r="C54" s="145"/>
      <c r="D54" s="145"/>
      <c r="E54" s="145"/>
      <c r="F54" s="352">
        <f>+'Ekamut-caxs'!D54</f>
        <v>0</v>
      </c>
      <c r="G54" s="186"/>
      <c r="H54" s="36"/>
      <c r="I54" s="29"/>
      <c r="J54" s="29"/>
      <c r="K54" s="418" t="str">
        <f t="shared" si="4"/>
        <v/>
      </c>
      <c r="L54" s="418" t="str">
        <f t="shared" si="5"/>
        <v/>
      </c>
      <c r="M54" s="418" t="str">
        <f t="shared" si="6"/>
        <v/>
      </c>
    </row>
    <row r="55" spans="1:13" s="24" customFormat="1" ht="17.25" hidden="1">
      <c r="A55" s="356">
        <f t="shared" si="18"/>
        <v>18</v>
      </c>
      <c r="B55" s="353" t="str">
        <f>+'Ekamut-caxs'!B55</f>
        <v>Սպասարկման և կոմունալ համավճարների գծով</v>
      </c>
      <c r="C55" s="145"/>
      <c r="D55" s="145"/>
      <c r="E55" s="145"/>
      <c r="F55" s="352">
        <f>+'Ekamut-caxs'!D55</f>
        <v>0</v>
      </c>
      <c r="G55" s="186"/>
      <c r="H55" s="36"/>
      <c r="I55" s="29"/>
      <c r="J55" s="29"/>
      <c r="K55" s="418" t="str">
        <f t="shared" si="4"/>
        <v/>
      </c>
      <c r="L55" s="418" t="str">
        <f t="shared" si="5"/>
        <v/>
      </c>
      <c r="M55" s="418" t="str">
        <f t="shared" si="6"/>
        <v/>
      </c>
    </row>
    <row r="56" spans="1:13" s="24" customFormat="1" ht="17.25">
      <c r="A56" s="356">
        <v>17</v>
      </c>
      <c r="B56" s="353" t="str">
        <f>+'Ekamut-caxs'!B56</f>
        <v>Գնումների համակարգողի ծառայության գծով</v>
      </c>
      <c r="C56" s="145">
        <v>25</v>
      </c>
      <c r="D56" s="145">
        <v>62.5</v>
      </c>
      <c r="E56" s="145">
        <v>100</v>
      </c>
      <c r="F56" s="352">
        <f>+'Ekamut-caxs'!D56</f>
        <v>150</v>
      </c>
      <c r="G56" s="186"/>
      <c r="H56" s="36"/>
      <c r="I56" s="29"/>
      <c r="J56" s="29"/>
      <c r="K56" s="418" t="str">
        <f t="shared" si="4"/>
        <v/>
      </c>
      <c r="L56" s="418" t="str">
        <f t="shared" si="5"/>
        <v/>
      </c>
      <c r="M56" s="418" t="str">
        <f t="shared" si="6"/>
        <v/>
      </c>
    </row>
    <row r="57" spans="1:13" s="24" customFormat="1" ht="41.25" customHeight="1">
      <c r="A57" s="356">
        <f t="shared" si="18"/>
        <v>18</v>
      </c>
      <c r="B57" s="353" t="str">
        <f>+'Ekamut-caxs'!B57</f>
        <v>Համակարգիչների տեխնիկական սպասարկման գծով</v>
      </c>
      <c r="C57" s="145">
        <v>40</v>
      </c>
      <c r="D57" s="145">
        <v>60</v>
      </c>
      <c r="E57" s="145">
        <v>80</v>
      </c>
      <c r="F57" s="352">
        <f>+'Ekamut-caxs'!D57</f>
        <v>120</v>
      </c>
      <c r="G57" s="186"/>
      <c r="H57" s="36"/>
      <c r="I57" s="29"/>
      <c r="J57" s="29"/>
      <c r="K57" s="418" t="str">
        <f t="shared" si="4"/>
        <v/>
      </c>
      <c r="L57" s="418" t="str">
        <f t="shared" si="5"/>
        <v/>
      </c>
      <c r="M57" s="418" t="str">
        <f t="shared" si="6"/>
        <v/>
      </c>
    </row>
    <row r="58" spans="1:13" s="24" customFormat="1" ht="41.25" customHeight="1">
      <c r="A58" s="356">
        <f t="shared" si="18"/>
        <v>19</v>
      </c>
      <c r="B58" s="353" t="str">
        <f>+'Ekamut-caxs'!B58</f>
        <v>Համակարգչային ծրագրի և կայքի սպասարկման գծով</v>
      </c>
      <c r="C58" s="145">
        <v>0</v>
      </c>
      <c r="D58" s="145">
        <v>122</v>
      </c>
      <c r="E58" s="145">
        <v>122</v>
      </c>
      <c r="F58" s="352">
        <f>+'Ekamut-caxs'!D58</f>
        <v>122</v>
      </c>
      <c r="G58" s="186"/>
      <c r="H58" s="36"/>
      <c r="I58" s="29"/>
      <c r="J58" s="29"/>
      <c r="K58" s="418" t="str">
        <f t="shared" si="4"/>
        <v/>
      </c>
      <c r="L58" s="418" t="str">
        <f t="shared" si="5"/>
        <v/>
      </c>
      <c r="M58" s="418" t="str">
        <f t="shared" si="6"/>
        <v/>
      </c>
    </row>
    <row r="59" spans="1:13" s="24" customFormat="1" ht="17.25">
      <c r="A59" s="356">
        <f t="shared" si="18"/>
        <v>20</v>
      </c>
      <c r="B59" s="353" t="str">
        <f>+'Ekamut-caxs'!B59</f>
        <v>էլ․ստորագրության գծով</v>
      </c>
      <c r="C59" s="145">
        <v>6</v>
      </c>
      <c r="D59" s="145">
        <v>6</v>
      </c>
      <c r="E59" s="145">
        <v>6</v>
      </c>
      <c r="F59" s="352">
        <f>+'Ekamut-caxs'!D59</f>
        <v>6</v>
      </c>
      <c r="G59" s="186"/>
      <c r="H59" s="36"/>
      <c r="I59" s="29"/>
      <c r="J59" s="29"/>
      <c r="K59" s="418" t="str">
        <f t="shared" si="4"/>
        <v/>
      </c>
      <c r="L59" s="418" t="str">
        <f t="shared" si="5"/>
        <v/>
      </c>
      <c r="M59" s="418" t="str">
        <f t="shared" si="6"/>
        <v/>
      </c>
    </row>
    <row r="60" spans="1:13" s="24" customFormat="1" ht="17.25" hidden="1">
      <c r="A60" s="356">
        <f t="shared" si="18"/>
        <v>21</v>
      </c>
      <c r="B60" s="353" t="str">
        <f>+'Ekamut-caxs'!B60</f>
        <v>Հայտարարության գծով</v>
      </c>
      <c r="C60" s="145"/>
      <c r="D60" s="145"/>
      <c r="E60" s="145"/>
      <c r="F60" s="352">
        <f>+'Ekamut-caxs'!D60</f>
        <v>0</v>
      </c>
      <c r="G60" s="186"/>
      <c r="H60" s="36"/>
      <c r="I60" s="29"/>
      <c r="J60" s="29"/>
      <c r="K60" s="418" t="str">
        <f t="shared" si="4"/>
        <v/>
      </c>
      <c r="L60" s="418" t="str">
        <f t="shared" si="5"/>
        <v/>
      </c>
      <c r="M60" s="418" t="str">
        <f t="shared" si="6"/>
        <v/>
      </c>
    </row>
    <row r="61" spans="1:13" s="24" customFormat="1" ht="17.25" hidden="1">
      <c r="A61" s="356">
        <f t="shared" si="18"/>
        <v>22</v>
      </c>
      <c r="B61" s="353" t="str">
        <f>+'Ekamut-caxs'!B61</f>
        <v>Բաժանորդագրության գծով</v>
      </c>
      <c r="C61" s="145"/>
      <c r="D61" s="145"/>
      <c r="E61" s="145"/>
      <c r="F61" s="352">
        <f>+'Ekamut-caxs'!D61</f>
        <v>0</v>
      </c>
      <c r="G61" s="186"/>
      <c r="H61" s="36"/>
      <c r="I61" s="29"/>
      <c r="J61" s="29"/>
      <c r="K61" s="418" t="str">
        <f t="shared" si="4"/>
        <v/>
      </c>
      <c r="L61" s="418" t="str">
        <f t="shared" si="5"/>
        <v/>
      </c>
      <c r="M61" s="418" t="str">
        <f t="shared" si="6"/>
        <v/>
      </c>
    </row>
    <row r="62" spans="1:13" s="24" customFormat="1" ht="17.25">
      <c r="A62" s="356">
        <v>21</v>
      </c>
      <c r="B62" s="353" t="str">
        <f>+'Ekamut-caxs'!B62</f>
        <v>Վերապատրաստման գծով</v>
      </c>
      <c r="C62" s="145">
        <v>0</v>
      </c>
      <c r="D62" s="145">
        <v>0</v>
      </c>
      <c r="E62" s="145">
        <v>30</v>
      </c>
      <c r="F62" s="352">
        <f>+'Ekamut-caxs'!D62</f>
        <v>102</v>
      </c>
      <c r="G62" s="186"/>
      <c r="H62" s="36" t="s">
        <v>294</v>
      </c>
      <c r="I62" s="29"/>
      <c r="J62" s="29"/>
      <c r="K62" s="418" t="str">
        <f t="shared" si="4"/>
        <v/>
      </c>
      <c r="L62" s="418" t="str">
        <f t="shared" si="5"/>
        <v/>
      </c>
      <c r="M62" s="418" t="str">
        <f t="shared" si="6"/>
        <v/>
      </c>
    </row>
    <row r="63" spans="1:13" s="24" customFormat="1" ht="17.25" hidden="1">
      <c r="A63" s="356">
        <f t="shared" si="18"/>
        <v>22</v>
      </c>
      <c r="B63" s="189" t="str">
        <f>+'Ekamut-caxs'!B63</f>
        <v>Միջոցառման կազմակերպման գծով</v>
      </c>
      <c r="C63" s="145">
        <v>0</v>
      </c>
      <c r="D63" s="145">
        <v>0</v>
      </c>
      <c r="E63" s="145"/>
      <c r="F63" s="107">
        <f>+'Ekamut-caxs'!D63</f>
        <v>0</v>
      </c>
      <c r="G63" s="186"/>
      <c r="H63" s="36"/>
      <c r="I63" s="29"/>
      <c r="J63" s="29"/>
      <c r="K63" s="418" t="str">
        <f t="shared" si="4"/>
        <v/>
      </c>
      <c r="L63" s="418" t="str">
        <f t="shared" si="5"/>
        <v/>
      </c>
      <c r="M63" s="418" t="str">
        <f t="shared" si="6"/>
        <v/>
      </c>
    </row>
    <row r="64" spans="1:13" s="24" customFormat="1" ht="17.25" hidden="1">
      <c r="A64" s="356">
        <f t="shared" si="18"/>
        <v>23</v>
      </c>
      <c r="B64" s="189">
        <f>+'Ekamut-caxs'!B64</f>
        <v>0</v>
      </c>
      <c r="C64" s="145">
        <v>0</v>
      </c>
      <c r="D64" s="145">
        <v>0</v>
      </c>
      <c r="E64" s="145"/>
      <c r="F64" s="107">
        <f>+'Ekamut-caxs'!D64</f>
        <v>0</v>
      </c>
      <c r="G64" s="186"/>
      <c r="H64" s="36"/>
      <c r="I64" s="29"/>
      <c r="J64" s="29"/>
      <c r="K64" s="418" t="str">
        <f t="shared" si="4"/>
        <v/>
      </c>
      <c r="L64" s="418" t="str">
        <f t="shared" si="5"/>
        <v/>
      </c>
      <c r="M64" s="418" t="str">
        <f t="shared" si="6"/>
        <v/>
      </c>
    </row>
    <row r="65" spans="1:13" s="24" customFormat="1" ht="17.25" hidden="1">
      <c r="A65" s="356">
        <f t="shared" si="18"/>
        <v>24</v>
      </c>
      <c r="B65" s="353" t="str">
        <f>+'Ekamut-caxs'!B65</f>
        <v>Դուրսգրվող գույքի վերագնահատման գծով</v>
      </c>
      <c r="C65" s="145">
        <v>0</v>
      </c>
      <c r="D65" s="145">
        <v>0</v>
      </c>
      <c r="E65" s="145"/>
      <c r="F65" s="352">
        <f>+'Ekamut-caxs'!D65</f>
        <v>0</v>
      </c>
      <c r="G65" s="186"/>
      <c r="H65" s="271" t="s">
        <v>243</v>
      </c>
      <c r="I65" s="29"/>
      <c r="J65" s="29"/>
      <c r="K65" s="418" t="str">
        <f t="shared" si="4"/>
        <v/>
      </c>
      <c r="L65" s="418" t="str">
        <f t="shared" si="5"/>
        <v/>
      </c>
      <c r="M65" s="418" t="str">
        <f t="shared" si="6"/>
        <v/>
      </c>
    </row>
    <row r="66" spans="1:13" s="24" customFormat="1" ht="17.25">
      <c r="A66" s="356">
        <v>22</v>
      </c>
      <c r="B66" s="353" t="str">
        <f>+'Ekamut-caxs'!B66</f>
        <v>Կրակմարիչների լիցքավորում</v>
      </c>
      <c r="C66" s="145">
        <v>0</v>
      </c>
      <c r="D66" s="145">
        <v>0</v>
      </c>
      <c r="E66" s="145">
        <v>80</v>
      </c>
      <c r="F66" s="352">
        <f>+'Ekamut-caxs'!D66</f>
        <v>80</v>
      </c>
      <c r="G66" s="186"/>
      <c r="H66" s="271"/>
      <c r="I66" s="29"/>
      <c r="J66" s="29"/>
      <c r="K66" s="418" t="str">
        <f t="shared" si="4"/>
        <v/>
      </c>
      <c r="L66" s="418" t="str">
        <f t="shared" si="5"/>
        <v/>
      </c>
      <c r="M66" s="418" t="str">
        <f t="shared" si="6"/>
        <v/>
      </c>
    </row>
    <row r="67" spans="1:13" s="24" customFormat="1" ht="34.5" hidden="1">
      <c r="A67" s="356">
        <f t="shared" si="18"/>
        <v>23</v>
      </c>
      <c r="B67" s="189" t="s">
        <v>35</v>
      </c>
      <c r="C67" s="352">
        <f>SUM(C68:C70)</f>
        <v>0</v>
      </c>
      <c r="D67" s="352">
        <f t="shared" ref="D67:E67" si="19">SUM(D68:D70)</f>
        <v>0</v>
      </c>
      <c r="E67" s="352">
        <f t="shared" si="19"/>
        <v>0</v>
      </c>
      <c r="F67" s="352">
        <f>SUM(F68:F70)</f>
        <v>0</v>
      </c>
      <c r="G67" s="186"/>
      <c r="H67" s="36"/>
      <c r="I67" s="29"/>
      <c r="J67" s="29"/>
      <c r="K67" s="418" t="str">
        <f t="shared" si="4"/>
        <v/>
      </c>
      <c r="L67" s="418" t="str">
        <f t="shared" si="5"/>
        <v/>
      </c>
      <c r="M67" s="418" t="str">
        <f t="shared" si="6"/>
        <v/>
      </c>
    </row>
    <row r="68" spans="1:13" s="323" customFormat="1" ht="15" hidden="1" customHeight="1">
      <c r="A68" s="357">
        <f>+A67+0.1</f>
        <v>23.1</v>
      </c>
      <c r="B68" s="317" t="s">
        <v>36</v>
      </c>
      <c r="C68" s="318"/>
      <c r="D68" s="318"/>
      <c r="E68" s="318"/>
      <c r="F68" s="319"/>
      <c r="G68" s="320"/>
      <c r="H68" s="321"/>
      <c r="I68" s="322"/>
      <c r="J68" s="322"/>
      <c r="K68" s="418" t="str">
        <f t="shared" si="4"/>
        <v/>
      </c>
      <c r="L68" s="418" t="str">
        <f t="shared" si="5"/>
        <v/>
      </c>
      <c r="M68" s="418" t="str">
        <f t="shared" si="6"/>
        <v/>
      </c>
    </row>
    <row r="69" spans="1:13" s="323" customFormat="1" ht="15" hidden="1" customHeight="1">
      <c r="A69" s="357">
        <f>+A68+0.1</f>
        <v>23.200000000000003</v>
      </c>
      <c r="B69" s="317" t="s">
        <v>48</v>
      </c>
      <c r="C69" s="318"/>
      <c r="D69" s="318"/>
      <c r="E69" s="318"/>
      <c r="F69" s="319"/>
      <c r="G69" s="320"/>
      <c r="H69" s="321"/>
      <c r="I69" s="322"/>
      <c r="J69" s="322"/>
      <c r="K69" s="418" t="str">
        <f t="shared" si="4"/>
        <v/>
      </c>
      <c r="L69" s="418" t="str">
        <f t="shared" si="5"/>
        <v/>
      </c>
      <c r="M69" s="418" t="str">
        <f t="shared" si="6"/>
        <v/>
      </c>
    </row>
    <row r="70" spans="1:13" s="323" customFormat="1" ht="15" hidden="1" customHeight="1">
      <c r="A70" s="357">
        <f>+A69+0.1</f>
        <v>23.300000000000004</v>
      </c>
      <c r="B70" s="317" t="s">
        <v>82</v>
      </c>
      <c r="C70" s="318"/>
      <c r="D70" s="318"/>
      <c r="E70" s="318"/>
      <c r="F70" s="355">
        <f>+'Ekamut-caxs'!D69</f>
        <v>0</v>
      </c>
      <c r="G70" s="320"/>
      <c r="H70" s="321"/>
      <c r="I70" s="322"/>
      <c r="J70" s="322"/>
      <c r="K70" s="418" t="str">
        <f t="shared" si="4"/>
        <v/>
      </c>
      <c r="L70" s="418" t="str">
        <f t="shared" si="5"/>
        <v/>
      </c>
      <c r="M70" s="418" t="str">
        <f t="shared" si="6"/>
        <v/>
      </c>
    </row>
    <row r="71" spans="1:13" s="24" customFormat="1" ht="17.25">
      <c r="A71" s="313">
        <v>23</v>
      </c>
      <c r="B71" s="341" t="s">
        <v>37</v>
      </c>
      <c r="C71" s="359">
        <f>+F71</f>
        <v>189.19999999999982</v>
      </c>
      <c r="D71" s="359">
        <f>+F71</f>
        <v>189.19999999999982</v>
      </c>
      <c r="E71" s="359">
        <f>+F71</f>
        <v>189.19999999999982</v>
      </c>
      <c r="F71" s="352">
        <f>+'Deb. ev kreditor'!D59-'Deb. ev kreditor'!D55</f>
        <v>189.19999999999982</v>
      </c>
      <c r="G71" s="186"/>
      <c r="H71" s="112">
        <f>+F71-'Deb. ev kreditor'!F59</f>
        <v>0</v>
      </c>
      <c r="I71" s="14"/>
      <c r="J71" s="14"/>
      <c r="K71" s="418" t="str">
        <f t="shared" si="4"/>
        <v/>
      </c>
      <c r="L71" s="418" t="str">
        <f t="shared" si="5"/>
        <v/>
      </c>
      <c r="M71" s="418" t="str">
        <f t="shared" si="6"/>
        <v/>
      </c>
    </row>
    <row r="72" spans="1:13" s="24" customFormat="1" ht="17.25" hidden="1">
      <c r="A72" s="360">
        <f>+A71+1</f>
        <v>24</v>
      </c>
      <c r="B72" s="189" t="s">
        <v>83</v>
      </c>
      <c r="C72" s="145"/>
      <c r="D72" s="145"/>
      <c r="E72" s="145"/>
      <c r="F72" s="107"/>
      <c r="G72" s="186"/>
      <c r="H72" s="314" t="s">
        <v>196</v>
      </c>
      <c r="I72" s="60"/>
      <c r="J72" s="60"/>
      <c r="K72" s="418" t="str">
        <f t="shared" si="4"/>
        <v/>
      </c>
      <c r="L72" s="418" t="str">
        <f t="shared" si="5"/>
        <v/>
      </c>
      <c r="M72" s="418" t="str">
        <f t="shared" si="6"/>
        <v/>
      </c>
    </row>
    <row r="73" spans="1:13" s="25" customFormat="1" ht="17.25">
      <c r="A73" s="13" t="s">
        <v>55</v>
      </c>
      <c r="B73" s="338" t="s">
        <v>58</v>
      </c>
      <c r="C73" s="351">
        <f>C74+C81</f>
        <v>0</v>
      </c>
      <c r="D73" s="351">
        <f>D74+D81</f>
        <v>2884</v>
      </c>
      <c r="E73" s="351">
        <f>E74+E81</f>
        <v>2884</v>
      </c>
      <c r="F73" s="351">
        <f>F74+F81</f>
        <v>2884</v>
      </c>
      <c r="G73" s="340"/>
      <c r="H73" s="60"/>
      <c r="I73" s="60"/>
      <c r="J73" s="60"/>
      <c r="K73" s="418" t="str">
        <f t="shared" si="4"/>
        <v/>
      </c>
      <c r="L73" s="418" t="str">
        <f t="shared" si="5"/>
        <v/>
      </c>
      <c r="M73" s="418" t="str">
        <f t="shared" si="6"/>
        <v/>
      </c>
    </row>
    <row r="74" spans="1:13" s="24" customFormat="1" ht="17.25">
      <c r="A74" s="311">
        <v>1</v>
      </c>
      <c r="B74" s="189" t="s">
        <v>87</v>
      </c>
      <c r="C74" s="358">
        <f>SUM(C75:C80)</f>
        <v>0</v>
      </c>
      <c r="D74" s="358">
        <f>SUM(D75:D80)</f>
        <v>2884</v>
      </c>
      <c r="E74" s="358">
        <f>SUM(E75:E80)</f>
        <v>2884</v>
      </c>
      <c r="F74" s="352">
        <f>SUM(F75:F80)</f>
        <v>2884</v>
      </c>
      <c r="G74" s="186"/>
      <c r="H74" s="36"/>
      <c r="I74" s="29"/>
      <c r="J74" s="29"/>
      <c r="K74" s="418" t="str">
        <f t="shared" si="4"/>
        <v/>
      </c>
      <c r="L74" s="418" t="str">
        <f t="shared" si="5"/>
        <v/>
      </c>
      <c r="M74" s="418" t="str">
        <f t="shared" si="6"/>
        <v/>
      </c>
    </row>
    <row r="75" spans="1:13" s="323" customFormat="1" ht="16.5" customHeight="1">
      <c r="A75" s="357">
        <f t="shared" ref="A75:A80" si="20">+A74+0.1</f>
        <v>1.1000000000000001</v>
      </c>
      <c r="B75" s="317" t="s">
        <v>84</v>
      </c>
      <c r="C75" s="318">
        <v>0</v>
      </c>
      <c r="D75" s="318">
        <v>1010</v>
      </c>
      <c r="E75" s="318">
        <v>1010</v>
      </c>
      <c r="F75" s="319">
        <v>1010</v>
      </c>
      <c r="G75" s="320"/>
      <c r="H75" s="321"/>
      <c r="I75" s="322"/>
      <c r="J75" s="322"/>
      <c r="K75" s="418" t="str">
        <f t="shared" si="4"/>
        <v/>
      </c>
      <c r="L75" s="418" t="str">
        <f t="shared" si="5"/>
        <v/>
      </c>
      <c r="M75" s="418" t="str">
        <f t="shared" si="6"/>
        <v/>
      </c>
    </row>
    <row r="76" spans="1:13" s="323" customFormat="1" ht="16.5" customHeight="1">
      <c r="A76" s="316">
        <v>1.2</v>
      </c>
      <c r="B76" s="317" t="s">
        <v>85</v>
      </c>
      <c r="C76" s="318">
        <v>0</v>
      </c>
      <c r="D76" s="318">
        <v>160</v>
      </c>
      <c r="E76" s="318">
        <v>160</v>
      </c>
      <c r="F76" s="319">
        <v>160</v>
      </c>
      <c r="G76" s="320"/>
      <c r="H76" s="321"/>
      <c r="I76" s="322"/>
      <c r="J76" s="322"/>
      <c r="K76" s="418" t="str">
        <f t="shared" si="4"/>
        <v/>
      </c>
      <c r="L76" s="418" t="str">
        <f t="shared" si="5"/>
        <v/>
      </c>
      <c r="M76" s="418" t="str">
        <f t="shared" si="6"/>
        <v/>
      </c>
    </row>
    <row r="77" spans="1:13" s="323" customFormat="1" ht="16.5" customHeight="1">
      <c r="A77" s="357">
        <f t="shared" si="20"/>
        <v>1.3</v>
      </c>
      <c r="B77" s="317" t="s">
        <v>86</v>
      </c>
      <c r="C77" s="318">
        <v>0</v>
      </c>
      <c r="D77" s="318">
        <v>1450</v>
      </c>
      <c r="E77" s="318">
        <v>1450</v>
      </c>
      <c r="F77" s="319">
        <v>1450</v>
      </c>
      <c r="G77" s="320"/>
      <c r="H77" s="321"/>
      <c r="I77" s="322"/>
      <c r="J77" s="322"/>
      <c r="K77" s="418" t="str">
        <f t="shared" si="4"/>
        <v/>
      </c>
      <c r="L77" s="418" t="str">
        <f t="shared" si="5"/>
        <v/>
      </c>
      <c r="M77" s="418" t="str">
        <f t="shared" si="6"/>
        <v/>
      </c>
    </row>
    <row r="78" spans="1:13" s="323" customFormat="1" ht="16.5" customHeight="1">
      <c r="A78" s="316">
        <f t="shared" si="20"/>
        <v>1.4000000000000001</v>
      </c>
      <c r="B78" s="317" t="s">
        <v>63</v>
      </c>
      <c r="C78" s="318">
        <v>0</v>
      </c>
      <c r="D78" s="318">
        <v>264</v>
      </c>
      <c r="E78" s="318">
        <v>264</v>
      </c>
      <c r="F78" s="319">
        <v>264</v>
      </c>
      <c r="G78" s="320"/>
      <c r="H78" s="321"/>
      <c r="I78" s="322"/>
      <c r="J78" s="322"/>
      <c r="K78" s="418" t="str">
        <f t="shared" ref="K78:K88" si="21">IF((D78-C78)&lt;0, ("սխալ"),"")</f>
        <v/>
      </c>
      <c r="L78" s="418" t="str">
        <f t="shared" ref="L78:L88" si="22">IF((E78-D78)&lt;0, ("սխալ"),"")</f>
        <v/>
      </c>
      <c r="M78" s="418" t="str">
        <f t="shared" ref="M78:M88" si="23">IF((F78-E78)&lt;0, ("սխալ"),"")</f>
        <v/>
      </c>
    </row>
    <row r="79" spans="1:13" s="323" customFormat="1" ht="16.5" hidden="1" customHeight="1">
      <c r="A79" s="316">
        <f t="shared" si="20"/>
        <v>1.5000000000000002</v>
      </c>
      <c r="B79" s="317" t="s">
        <v>64</v>
      </c>
      <c r="C79" s="318"/>
      <c r="D79" s="318"/>
      <c r="E79" s="318"/>
      <c r="F79" s="319"/>
      <c r="G79" s="320"/>
      <c r="H79" s="321"/>
      <c r="I79" s="322"/>
      <c r="J79" s="322"/>
      <c r="K79" s="418" t="str">
        <f t="shared" si="21"/>
        <v/>
      </c>
      <c r="L79" s="418" t="str">
        <f t="shared" si="22"/>
        <v/>
      </c>
      <c r="M79" s="418" t="str">
        <f t="shared" si="23"/>
        <v/>
      </c>
    </row>
    <row r="80" spans="1:13" s="24" customFormat="1" ht="17.25" hidden="1">
      <c r="A80" s="356">
        <f t="shared" si="20"/>
        <v>1.6000000000000003</v>
      </c>
      <c r="B80" s="142"/>
      <c r="C80" s="145"/>
      <c r="D80" s="145"/>
      <c r="E80" s="145"/>
      <c r="F80" s="107"/>
      <c r="G80" s="186"/>
      <c r="H80" s="33" t="s">
        <v>248</v>
      </c>
      <c r="I80" s="14"/>
      <c r="J80" s="14"/>
      <c r="K80" s="418" t="str">
        <f t="shared" si="21"/>
        <v/>
      </c>
      <c r="L80" s="418" t="str">
        <f t="shared" si="22"/>
        <v/>
      </c>
      <c r="M80" s="418" t="str">
        <f t="shared" si="23"/>
        <v/>
      </c>
    </row>
    <row r="81" spans="1:13" s="24" customFormat="1" ht="34.5" hidden="1">
      <c r="A81" s="311">
        <v>2</v>
      </c>
      <c r="B81" s="189" t="s">
        <v>88</v>
      </c>
      <c r="C81" s="358">
        <f t="shared" ref="C81:E81" si="24">SUM(C82:C84)</f>
        <v>0</v>
      </c>
      <c r="D81" s="358">
        <f t="shared" si="24"/>
        <v>0</v>
      </c>
      <c r="E81" s="358">
        <f t="shared" si="24"/>
        <v>0</v>
      </c>
      <c r="F81" s="352">
        <f>SUM(F82:F84)</f>
        <v>0</v>
      </c>
      <c r="G81" s="186"/>
      <c r="H81" s="36"/>
      <c r="I81" s="29"/>
      <c r="J81" s="29"/>
      <c r="K81" s="418" t="str">
        <f t="shared" si="21"/>
        <v/>
      </c>
      <c r="L81" s="418" t="str">
        <f t="shared" si="22"/>
        <v/>
      </c>
      <c r="M81" s="418" t="str">
        <f t="shared" si="23"/>
        <v/>
      </c>
    </row>
    <row r="82" spans="1:13" s="323" customFormat="1" ht="16.5" hidden="1" customHeight="1">
      <c r="A82" s="357">
        <f>+A81+0.1</f>
        <v>2.1</v>
      </c>
      <c r="B82" s="317" t="s">
        <v>60</v>
      </c>
      <c r="C82" s="318"/>
      <c r="D82" s="318"/>
      <c r="E82" s="318"/>
      <c r="F82" s="319"/>
      <c r="G82" s="320"/>
      <c r="H82" s="321"/>
      <c r="I82" s="322"/>
      <c r="J82" s="322"/>
      <c r="K82" s="418" t="str">
        <f t="shared" si="21"/>
        <v/>
      </c>
      <c r="L82" s="418" t="str">
        <f t="shared" si="22"/>
        <v/>
      </c>
      <c r="M82" s="418" t="str">
        <f t="shared" si="23"/>
        <v/>
      </c>
    </row>
    <row r="83" spans="1:13" s="323" customFormat="1" ht="16.5" hidden="1" customHeight="1">
      <c r="A83" s="357">
        <f>+A82+0.1</f>
        <v>2.2000000000000002</v>
      </c>
      <c r="B83" s="317" t="s">
        <v>59</v>
      </c>
      <c r="C83" s="318"/>
      <c r="D83" s="318"/>
      <c r="E83" s="318"/>
      <c r="F83" s="319"/>
      <c r="G83" s="320"/>
      <c r="H83" s="321"/>
      <c r="I83" s="322"/>
      <c r="J83" s="322"/>
      <c r="K83" s="418" t="str">
        <f t="shared" si="21"/>
        <v/>
      </c>
      <c r="L83" s="418" t="str">
        <f t="shared" si="22"/>
        <v/>
      </c>
      <c r="M83" s="418" t="str">
        <f t="shared" si="23"/>
        <v/>
      </c>
    </row>
    <row r="84" spans="1:13" s="323" customFormat="1" ht="16.5" hidden="1" customHeight="1">
      <c r="A84" s="357">
        <f>+A83+0.1</f>
        <v>2.3000000000000003</v>
      </c>
      <c r="B84" s="317" t="s">
        <v>49</v>
      </c>
      <c r="C84" s="318"/>
      <c r="D84" s="318"/>
      <c r="E84" s="318"/>
      <c r="F84" s="319"/>
      <c r="G84" s="320"/>
      <c r="H84" s="321"/>
      <c r="I84" s="322"/>
      <c r="J84" s="322"/>
      <c r="K84" s="418" t="str">
        <f t="shared" si="21"/>
        <v/>
      </c>
      <c r="L84" s="418" t="str">
        <f t="shared" si="22"/>
        <v/>
      </c>
      <c r="M84" s="418" t="str">
        <f t="shared" si="23"/>
        <v/>
      </c>
    </row>
    <row r="85" spans="1:13" s="25" customFormat="1" ht="34.5" hidden="1">
      <c r="A85" s="13" t="s">
        <v>56</v>
      </c>
      <c r="B85" s="338" t="s">
        <v>143</v>
      </c>
      <c r="C85" s="351">
        <f t="shared" ref="C85:E85" si="25">SUM(C86:C87)</f>
        <v>0</v>
      </c>
      <c r="D85" s="351">
        <f t="shared" si="25"/>
        <v>0</v>
      </c>
      <c r="E85" s="351">
        <f t="shared" si="25"/>
        <v>0</v>
      </c>
      <c r="F85" s="351">
        <f>SUM(F86:F87)</f>
        <v>0</v>
      </c>
      <c r="G85" s="340"/>
      <c r="H85" s="37"/>
      <c r="I85" s="30"/>
      <c r="J85" s="30"/>
      <c r="K85" s="418" t="str">
        <f t="shared" si="21"/>
        <v/>
      </c>
      <c r="L85" s="418" t="str">
        <f t="shared" si="22"/>
        <v/>
      </c>
      <c r="M85" s="418" t="str">
        <f t="shared" si="23"/>
        <v/>
      </c>
    </row>
    <row r="86" spans="1:13" s="25" customFormat="1" ht="17.25" hidden="1">
      <c r="A86" s="313">
        <v>1</v>
      </c>
      <c r="B86" s="142" t="s">
        <v>15</v>
      </c>
      <c r="C86" s="145"/>
      <c r="D86" s="145"/>
      <c r="E86" s="145"/>
      <c r="F86" s="107"/>
      <c r="G86" s="186"/>
      <c r="H86" s="315">
        <f>+H11-F88</f>
        <v>-1043.7071999999935</v>
      </c>
      <c r="I86" s="30"/>
      <c r="J86" s="30"/>
      <c r="K86" s="418" t="str">
        <f t="shared" si="21"/>
        <v/>
      </c>
      <c r="L86" s="418" t="str">
        <f t="shared" si="22"/>
        <v/>
      </c>
      <c r="M86" s="418" t="str">
        <f t="shared" si="23"/>
        <v/>
      </c>
    </row>
    <row r="87" spans="1:13" s="25" customFormat="1" ht="17.25" hidden="1">
      <c r="A87" s="313">
        <v>2</v>
      </c>
      <c r="B87" s="142"/>
      <c r="C87" s="145"/>
      <c r="D87" s="145"/>
      <c r="E87" s="145"/>
      <c r="F87" s="107"/>
      <c r="G87" s="186"/>
      <c r="H87" s="53"/>
      <c r="I87" s="30"/>
      <c r="J87" s="30"/>
      <c r="K87" s="418" t="str">
        <f t="shared" si="21"/>
        <v/>
      </c>
      <c r="L87" s="418" t="str">
        <f t="shared" si="22"/>
        <v/>
      </c>
      <c r="M87" s="418" t="str">
        <f t="shared" si="23"/>
        <v/>
      </c>
    </row>
    <row r="88" spans="1:13" s="25" customFormat="1" ht="34.5">
      <c r="A88" s="337" t="s">
        <v>38</v>
      </c>
      <c r="B88" s="338" t="s">
        <v>39</v>
      </c>
      <c r="C88" s="351">
        <f>C12+C13-C30</f>
        <v>8160.4800000000178</v>
      </c>
      <c r="D88" s="351">
        <f>D12+D13-D30</f>
        <v>4495.8400000000111</v>
      </c>
      <c r="E88" s="351">
        <f>E12+E13-E30</f>
        <v>7252.660000000018</v>
      </c>
      <c r="F88" s="351">
        <f>F12+F13-F30</f>
        <v>9547.6071999999986</v>
      </c>
      <c r="G88" s="340"/>
      <c r="H88" s="443" t="s">
        <v>189</v>
      </c>
      <c r="I88" s="443"/>
      <c r="J88" s="111"/>
      <c r="K88" s="418" t="str">
        <f t="shared" si="21"/>
        <v>սխալ</v>
      </c>
      <c r="L88" s="418" t="str">
        <f t="shared" si="22"/>
        <v/>
      </c>
      <c r="M88" s="418" t="str">
        <f t="shared" si="23"/>
        <v/>
      </c>
    </row>
    <row r="89" spans="1:13" s="25" customFormat="1" ht="30" customHeight="1">
      <c r="A89" s="164"/>
      <c r="B89" s="342"/>
      <c r="C89" s="343"/>
      <c r="D89" s="343"/>
      <c r="E89" s="343"/>
      <c r="H89" s="37"/>
      <c r="I89" s="30"/>
      <c r="J89" s="30"/>
      <c r="K89" s="144" t="str">
        <f>IF((H89-F89)&lt;0, (0),"")</f>
        <v/>
      </c>
      <c r="L89" s="144" t="str">
        <f t="shared" ref="L89:M91" si="26">IF((I89-H89)&lt;0, (0),"")</f>
        <v/>
      </c>
      <c r="M89" s="144" t="str">
        <f t="shared" si="26"/>
        <v/>
      </c>
    </row>
    <row r="90" spans="1:13" s="5" customFormat="1" ht="31.5" hidden="1" customHeight="1">
      <c r="B90" s="344" t="s">
        <v>2</v>
      </c>
      <c r="C90" s="345"/>
      <c r="D90" s="345"/>
      <c r="E90" s="184" t="str">
        <f>+'Ekamut-caxs'!D73</f>
        <v>Գայանե Հովսեփյան</v>
      </c>
      <c r="F90" s="184"/>
      <c r="G90" s="184"/>
      <c r="H90" s="60"/>
      <c r="I90" s="14"/>
      <c r="J90" s="14"/>
      <c r="K90" s="144" t="e">
        <f>IF((H90-E90)&lt;0, (0),"")</f>
        <v>#VALUE!</v>
      </c>
      <c r="L90" s="144" t="str">
        <f t="shared" si="26"/>
        <v/>
      </c>
      <c r="M90" s="144" t="str">
        <f t="shared" si="26"/>
        <v/>
      </c>
    </row>
    <row r="91" spans="1:13" s="2" customFormat="1" ht="17.25" hidden="1">
      <c r="A91" s="5"/>
      <c r="B91" s="17" t="s">
        <v>4</v>
      </c>
      <c r="C91" s="14"/>
      <c r="D91" s="14"/>
      <c r="E91" s="181" t="s">
        <v>92</v>
      </c>
      <c r="F91" s="181"/>
      <c r="G91" s="346"/>
      <c r="H91" s="347"/>
      <c r="I91" s="27"/>
      <c r="J91" s="27"/>
      <c r="K91" s="144"/>
      <c r="L91" s="144" t="str">
        <f t="shared" si="26"/>
        <v/>
      </c>
      <c r="M91" s="144" t="str">
        <f t="shared" si="26"/>
        <v/>
      </c>
    </row>
    <row r="92" spans="1:13" s="2" customFormat="1" ht="36.75" hidden="1" customHeight="1">
      <c r="B92" s="348" t="s">
        <v>6</v>
      </c>
      <c r="C92" s="30"/>
      <c r="D92" s="30"/>
      <c r="E92" s="184" t="str">
        <f>+'Ekamut-caxs'!D75</f>
        <v>Գայանե Գրիգորյան</v>
      </c>
      <c r="F92" s="184"/>
      <c r="G92" s="184"/>
      <c r="H92" s="25"/>
      <c r="I92" s="27"/>
      <c r="J92" s="27"/>
      <c r="K92" s="144"/>
      <c r="L92" s="144"/>
      <c r="M92" s="144"/>
    </row>
    <row r="93" spans="1:13" s="2" customFormat="1" ht="12" hidden="1" customHeight="1">
      <c r="B93" s="332"/>
      <c r="C93" s="27"/>
      <c r="D93" s="27"/>
      <c r="E93" s="181" t="s">
        <v>92</v>
      </c>
      <c r="F93" s="181"/>
      <c r="G93" s="346"/>
      <c r="H93" s="347"/>
      <c r="I93" s="27"/>
      <c r="J93" s="27"/>
      <c r="K93" s="144"/>
      <c r="L93" s="144"/>
      <c r="M93" s="144"/>
    </row>
    <row r="94" spans="1:13" s="2" customFormat="1" hidden="1">
      <c r="B94" s="332"/>
      <c r="C94" s="27" t="s">
        <v>180</v>
      </c>
      <c r="D94" s="27"/>
      <c r="E94" s="27"/>
      <c r="F94" s="26"/>
      <c r="G94" s="26"/>
      <c r="H94" s="26"/>
      <c r="I94" s="27"/>
      <c r="J94" s="27"/>
      <c r="K94" s="144"/>
      <c r="L94" s="144"/>
      <c r="M94" s="144"/>
    </row>
    <row r="95" spans="1:13" s="204" customFormat="1" ht="112.5" customHeight="1">
      <c r="B95" s="349" t="s">
        <v>210</v>
      </c>
      <c r="C95" s="441"/>
      <c r="D95" s="441"/>
      <c r="E95" s="441"/>
      <c r="G95" s="205" t="s">
        <v>223</v>
      </c>
    </row>
    <row r="96" spans="1:13">
      <c r="K96" s="144"/>
      <c r="L96" s="144"/>
      <c r="M96" s="144"/>
    </row>
    <row r="97" spans="11:13">
      <c r="K97" s="144"/>
      <c r="L97" s="144"/>
      <c r="M97" s="144"/>
    </row>
    <row r="98" spans="11:13">
      <c r="K98" s="144"/>
      <c r="L98" s="144"/>
      <c r="M98" s="144"/>
    </row>
    <row r="99" spans="11:13">
      <c r="K99" s="144"/>
      <c r="L99" s="144"/>
      <c r="M99" s="144"/>
    </row>
    <row r="100" spans="11:13" ht="17.25">
      <c r="K100" s="25"/>
      <c r="L100" s="25"/>
      <c r="M100" s="25"/>
    </row>
    <row r="101" spans="11:13" ht="17.25">
      <c r="K101" s="25"/>
      <c r="L101" s="25"/>
      <c r="M101" s="25"/>
    </row>
    <row r="102" spans="11:13" ht="17.25">
      <c r="K102" s="24"/>
      <c r="L102" s="24"/>
      <c r="M102" s="24"/>
    </row>
    <row r="103" spans="11:13" ht="17.25">
      <c r="K103" s="24"/>
      <c r="L103" s="24"/>
      <c r="M103" s="24"/>
    </row>
    <row r="104" spans="11:13" ht="17.25">
      <c r="K104" s="24"/>
      <c r="L104" s="24"/>
      <c r="M104" s="24"/>
    </row>
    <row r="105" spans="11:13" ht="17.25">
      <c r="K105" s="5"/>
      <c r="L105" s="5"/>
      <c r="M105" s="5"/>
    </row>
    <row r="106" spans="11:13">
      <c r="K106" s="2"/>
      <c r="L106" s="2"/>
      <c r="M106" s="2"/>
    </row>
    <row r="107" spans="11:13">
      <c r="K107" s="2"/>
      <c r="L107" s="2"/>
      <c r="M107" s="2"/>
    </row>
    <row r="108" spans="11:13">
      <c r="K108" s="2"/>
      <c r="L108" s="2"/>
      <c r="M108" s="2"/>
    </row>
    <row r="109" spans="11:13">
      <c r="K109" s="2"/>
      <c r="L109" s="2"/>
      <c r="M109" s="2"/>
    </row>
    <row r="110" spans="11:13">
      <c r="K110" s="2"/>
      <c r="L110" s="2"/>
      <c r="M110" s="2"/>
    </row>
    <row r="111" spans="11:13" ht="17.25">
      <c r="K111" s="5"/>
      <c r="L111" s="5"/>
      <c r="M111" s="5"/>
    </row>
  </sheetData>
  <sheetProtection formatCells="0" formatColumns="0" formatRows="0" insertColumns="0" insertRows="0" insertHyperlinks="0" deleteColumns="0" deleteRows="0" sort="0" autoFilter="0" pivotTables="0"/>
  <mergeCells count="10">
    <mergeCell ref="C95:E95"/>
    <mergeCell ref="A7:G7"/>
    <mergeCell ref="A8:G8"/>
    <mergeCell ref="H12:I12"/>
    <mergeCell ref="H88:I88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76" fitToHeight="0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542925</xdr:colOff>
                <xdr:row>94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1"/>
  <sheetViews>
    <sheetView view="pageBreakPreview" topLeftCell="A34" zoomScaleSheetLayoutView="100" workbookViewId="0">
      <selection activeCell="H51" sqref="H51"/>
    </sheetView>
  </sheetViews>
  <sheetFormatPr defaultColWidth="9.140625" defaultRowHeight="13.5"/>
  <cols>
    <col min="1" max="1" width="4.85546875" style="38" customWidth="1"/>
    <col min="2" max="2" width="62.7109375" style="8" customWidth="1"/>
    <col min="3" max="3" width="15.85546875" style="6" customWidth="1"/>
    <col min="4" max="4" width="15.140625" style="6" customWidth="1"/>
    <col min="5" max="5" width="14.140625" style="6" customWidth="1"/>
    <col min="6" max="6" width="44.85546875" style="6" customWidth="1"/>
    <col min="7" max="7" width="10.5703125" style="6" customWidth="1"/>
    <col min="8" max="8" width="13.85546875" style="6" customWidth="1"/>
    <col min="9" max="16384" width="9.140625" style="6"/>
  </cols>
  <sheetData>
    <row r="1" spans="1:9" ht="21" customHeight="1">
      <c r="A1" s="444" t="s">
        <v>53</v>
      </c>
      <c r="B1" s="444"/>
      <c r="C1" s="444"/>
      <c r="D1" s="444"/>
      <c r="E1" s="444"/>
      <c r="F1" s="444"/>
    </row>
    <row r="2" spans="1:9" s="7" customFormat="1" ht="20.25">
      <c r="A2" s="428" t="str">
        <f>+'Ekamut-caxs'!A7</f>
        <v xml:space="preserve">«Երևանի հ․119 մսուր-մանկապարտեզ» ՀՈԱԿ-ի </v>
      </c>
      <c r="B2" s="428"/>
      <c r="C2" s="428"/>
      <c r="D2" s="428"/>
      <c r="E2" s="428"/>
      <c r="F2" s="428"/>
      <c r="G2" s="4"/>
      <c r="H2" s="4"/>
    </row>
    <row r="3" spans="1:9" ht="41.25" customHeight="1">
      <c r="A3" s="447" t="s">
        <v>276</v>
      </c>
      <c r="B3" s="447"/>
      <c r="C3" s="447"/>
      <c r="D3" s="447"/>
      <c r="E3" s="447"/>
      <c r="F3" s="447"/>
      <c r="G3" s="8"/>
      <c r="H3" s="8"/>
      <c r="I3" s="8"/>
    </row>
    <row r="4" spans="1:9">
      <c r="F4" s="375" t="s">
        <v>0</v>
      </c>
    </row>
    <row r="5" spans="1:9" ht="80.25" customHeight="1">
      <c r="A5" s="376" t="s">
        <v>3</v>
      </c>
      <c r="B5" s="377" t="s">
        <v>31</v>
      </c>
      <c r="C5" s="103" t="s">
        <v>201</v>
      </c>
      <c r="D5" s="103" t="s">
        <v>202</v>
      </c>
      <c r="E5" s="377" t="s">
        <v>50</v>
      </c>
      <c r="F5" s="368" t="s">
        <v>203</v>
      </c>
      <c r="H5" s="163" t="s">
        <v>214</v>
      </c>
    </row>
    <row r="6" spans="1:9" s="7" customFormat="1" ht="17.25">
      <c r="A6" s="150" t="s">
        <v>7</v>
      </c>
      <c r="B6" s="378" t="s">
        <v>137</v>
      </c>
      <c r="C6" s="140">
        <f>SUM(C7:C8,C11,C14:C19,C22:C23)</f>
        <v>134390.09999999998</v>
      </c>
      <c r="D6" s="140">
        <f>SUM(D7:D8,D11,D14:D19,D22:D23)</f>
        <v>145372.33999999997</v>
      </c>
      <c r="E6" s="140">
        <f t="shared" ref="E6:E65" si="0">D6-C6</f>
        <v>10982.239999999991</v>
      </c>
      <c r="F6" s="140"/>
    </row>
    <row r="7" spans="1:9" s="19" customFormat="1" ht="17.25">
      <c r="A7" s="21">
        <v>1</v>
      </c>
      <c r="B7" s="142" t="str">
        <f>+'Ekamut-caxs'!B11</f>
        <v>Սուբսիդիայից</v>
      </c>
      <c r="C7" s="108">
        <v>114816.3</v>
      </c>
      <c r="D7" s="108">
        <f>+'Ekamut-caxs'!D11</f>
        <v>125973.4</v>
      </c>
      <c r="E7" s="108">
        <f t="shared" si="0"/>
        <v>11157.099999999991</v>
      </c>
      <c r="F7" s="108"/>
    </row>
    <row r="8" spans="1:9" s="19" customFormat="1" ht="17.25">
      <c r="A8" s="21">
        <f>+A7+1</f>
        <v>2</v>
      </c>
      <c r="B8" s="142" t="str">
        <f>+'Ekamut-caxs'!B12</f>
        <v>Այլ նպաստներ բյուջեից, որից՝</v>
      </c>
      <c r="C8" s="108">
        <f>SUM(C9:C10)</f>
        <v>446.4</v>
      </c>
      <c r="D8" s="108">
        <f>SUM(D9:D10)</f>
        <v>446.4</v>
      </c>
      <c r="E8" s="108">
        <f t="shared" si="0"/>
        <v>0</v>
      </c>
      <c r="F8" s="108"/>
    </row>
    <row r="9" spans="1:9" s="393" customFormat="1" ht="17.25">
      <c r="A9" s="390">
        <f>+A8+0.1</f>
        <v>2.1</v>
      </c>
      <c r="B9" s="391" t="str">
        <f>+'Ekamut-caxs'!B13</f>
        <v>վերապատրաստման գծով</v>
      </c>
      <c r="C9" s="387">
        <v>72</v>
      </c>
      <c r="D9" s="387">
        <f>+'Ekamut-caxs'!D13</f>
        <v>72</v>
      </c>
      <c r="E9" s="392">
        <f t="shared" si="0"/>
        <v>0</v>
      </c>
      <c r="F9" s="387"/>
    </row>
    <row r="10" spans="1:9" s="393" customFormat="1" ht="17.25">
      <c r="A10" s="390">
        <f>+A9+0.1</f>
        <v>2.2000000000000002</v>
      </c>
      <c r="B10" s="391" t="str">
        <f>+'Ekamut-caxs'!B14</f>
        <v>կամավոր ատեստավորման գծով</v>
      </c>
      <c r="C10" s="387">
        <v>374.4</v>
      </c>
      <c r="D10" s="387">
        <f>+'Ekamut-caxs'!D14</f>
        <v>374.4</v>
      </c>
      <c r="E10" s="392">
        <f t="shared" si="0"/>
        <v>0</v>
      </c>
      <c r="F10" s="387"/>
    </row>
    <row r="11" spans="1:9" s="19" customFormat="1" ht="17.25">
      <c r="A11" s="21">
        <f>+A8+1</f>
        <v>3</v>
      </c>
      <c r="B11" s="142" t="str">
        <f>+'Ekamut-caxs'!B15</f>
        <v>Դրամաշնորհներ բյուջեից, որից՝</v>
      </c>
      <c r="C11" s="108">
        <f>SUM(C12:C13)</f>
        <v>10956.4</v>
      </c>
      <c r="D11" s="108">
        <f>SUM(D12:D13)</f>
        <v>8588.84</v>
      </c>
      <c r="E11" s="108">
        <f t="shared" si="0"/>
        <v>-2367.5599999999995</v>
      </c>
      <c r="F11" s="108"/>
    </row>
    <row r="12" spans="1:9" s="393" customFormat="1" ht="27">
      <c r="A12" s="390">
        <f>+A9+1</f>
        <v>3.1</v>
      </c>
      <c r="B12" s="391" t="str">
        <f>+'Ekamut-caxs'!B16</f>
        <v>կրթության առանձնահատուկ պայմանների կարիք ունեցող երեխաների գծով</v>
      </c>
      <c r="C12" s="387">
        <v>7106.2</v>
      </c>
      <c r="D12" s="387">
        <f>+'Ekamut-caxs'!D16</f>
        <v>5511.72</v>
      </c>
      <c r="E12" s="392">
        <f t="shared" si="0"/>
        <v>-1594.4799999999996</v>
      </c>
      <c r="F12" s="387"/>
    </row>
    <row r="13" spans="1:9" s="393" customFormat="1" ht="17.25">
      <c r="A13" s="390">
        <f>+A10+1</f>
        <v>3.2</v>
      </c>
      <c r="B13" s="391" t="str">
        <f>+'Ekamut-caxs'!B17</f>
        <v>զինծառայողների երեխաների գծով</v>
      </c>
      <c r="C13" s="387">
        <v>3850.2</v>
      </c>
      <c r="D13" s="387">
        <f>+'Ekamut-caxs'!D17</f>
        <v>3077.12</v>
      </c>
      <c r="E13" s="392">
        <f t="shared" si="0"/>
        <v>-773.07999999999993</v>
      </c>
      <c r="F13" s="387"/>
    </row>
    <row r="14" spans="1:9" s="19" customFormat="1" ht="17.25">
      <c r="A14" s="21">
        <f>+A11+1</f>
        <v>4</v>
      </c>
      <c r="B14" s="142" t="str">
        <f>+'Ekamut-caxs'!B19</f>
        <v xml:space="preserve">Վճարովի ծառայություններից </v>
      </c>
      <c r="C14" s="108">
        <v>2435.9</v>
      </c>
      <c r="D14" s="108">
        <f>+'Ekamut-caxs'!D19</f>
        <v>4700</v>
      </c>
      <c r="E14" s="108">
        <f t="shared" si="0"/>
        <v>2264.1</v>
      </c>
      <c r="F14" s="104"/>
    </row>
    <row r="15" spans="1:9" s="19" customFormat="1" ht="17.25">
      <c r="A15" s="21">
        <f t="shared" ref="A15:A23" si="1">+A14+1</f>
        <v>5</v>
      </c>
      <c r="B15" s="142" t="str">
        <f>+'Ekamut-caxs'!B20</f>
        <v>Սպասարկման և կոմունալ համավճարներից</v>
      </c>
      <c r="C15" s="109">
        <v>67.8</v>
      </c>
      <c r="D15" s="108">
        <f>+'Ekamut-caxs'!D20</f>
        <v>0</v>
      </c>
      <c r="E15" s="108">
        <f t="shared" si="0"/>
        <v>-67.8</v>
      </c>
      <c r="F15" s="108"/>
    </row>
    <row r="16" spans="1:9" s="19" customFormat="1" ht="17.25" hidden="1">
      <c r="A16" s="21">
        <f t="shared" si="1"/>
        <v>6</v>
      </c>
      <c r="B16" s="142" t="str">
        <f>+'Ekamut-caxs'!B21</f>
        <v>Ֆինանսական օգնությունից (օգնիր մանկապարտեզիդ)</v>
      </c>
      <c r="C16" s="109"/>
      <c r="D16" s="108">
        <f>+'Ekamut-caxs'!D21</f>
        <v>0</v>
      </c>
      <c r="E16" s="108">
        <f t="shared" si="0"/>
        <v>0</v>
      </c>
      <c r="F16" s="108"/>
    </row>
    <row r="17" spans="1:7" s="19" customFormat="1" ht="17.25" hidden="1">
      <c r="A17" s="21">
        <f t="shared" si="1"/>
        <v>7</v>
      </c>
      <c r="B17" s="142" t="str">
        <f>+'Ekamut-caxs'!B22</f>
        <v>Ֆինանսական օգնությունից</v>
      </c>
      <c r="C17" s="109"/>
      <c r="D17" s="108">
        <f>+'Ekamut-caxs'!D22</f>
        <v>0</v>
      </c>
      <c r="E17" s="108">
        <f t="shared" si="0"/>
        <v>0</v>
      </c>
      <c r="F17" s="108"/>
    </row>
    <row r="18" spans="1:7" s="19" customFormat="1" ht="17.25" hidden="1">
      <c r="A18" s="21">
        <f t="shared" si="1"/>
        <v>8</v>
      </c>
      <c r="B18" s="142" t="str">
        <f>+'Ekamut-caxs'!B23</f>
        <v>Չփոխանակվող գործարքներից (դրամաշնորհից)</v>
      </c>
      <c r="C18" s="109"/>
      <c r="D18" s="108">
        <f>+'Ekamut-caxs'!D23</f>
        <v>0</v>
      </c>
      <c r="E18" s="108">
        <f t="shared" si="0"/>
        <v>0</v>
      </c>
      <c r="F18" s="108"/>
    </row>
    <row r="19" spans="1:7" s="19" customFormat="1" ht="17.25">
      <c r="A19" s="21">
        <f t="shared" si="1"/>
        <v>9</v>
      </c>
      <c r="B19" s="142" t="str">
        <f>+'Ekamut-caxs'!B24</f>
        <v xml:space="preserve">Պայմանով ստացված ակտիվներից, այդ թվում՝  </v>
      </c>
      <c r="C19" s="109">
        <f>SUM(C20:C21)</f>
        <v>5597</v>
      </c>
      <c r="D19" s="109">
        <v>5597</v>
      </c>
      <c r="E19" s="108">
        <f t="shared" si="0"/>
        <v>0</v>
      </c>
      <c r="F19" s="104"/>
    </row>
    <row r="20" spans="1:7" s="393" customFormat="1" ht="17.25">
      <c r="A20" s="390">
        <f>+A19+0.1</f>
        <v>9.1</v>
      </c>
      <c r="B20" s="391" t="str">
        <f>+'Ekamut-caxs'!B25</f>
        <v xml:space="preserve">ոչ ընթացիկ </v>
      </c>
      <c r="C20" s="387">
        <v>5597</v>
      </c>
      <c r="D20" s="387">
        <v>5597</v>
      </c>
      <c r="E20" s="392">
        <f t="shared" si="0"/>
        <v>0</v>
      </c>
      <c r="F20" s="387"/>
    </row>
    <row r="21" spans="1:7" s="393" customFormat="1" ht="17.25" hidden="1">
      <c r="A21" s="390">
        <f>+A20+0.1</f>
        <v>9.1999999999999993</v>
      </c>
      <c r="B21" s="391" t="str">
        <f>+'Ekamut-caxs'!B26</f>
        <v xml:space="preserve">ընթացիկ </v>
      </c>
      <c r="C21" s="387"/>
      <c r="D21" s="387">
        <f>+'Ekamut-caxs'!D26</f>
        <v>0</v>
      </c>
      <c r="E21" s="392">
        <f t="shared" si="0"/>
        <v>0</v>
      </c>
      <c r="F21" s="387"/>
    </row>
    <row r="22" spans="1:7" s="19" customFormat="1" ht="17.25">
      <c r="A22" s="21">
        <f t="shared" si="1"/>
        <v>10.199999999999999</v>
      </c>
      <c r="B22" s="142" t="str">
        <f>+'Ekamut-caxs'!B27</f>
        <v>Բանկի տոկոսից</v>
      </c>
      <c r="C22" s="109">
        <v>39.299999999999997</v>
      </c>
      <c r="D22" s="108">
        <v>39.299999999999997</v>
      </c>
      <c r="E22" s="108">
        <f t="shared" si="0"/>
        <v>0</v>
      </c>
      <c r="F22" s="104"/>
    </row>
    <row r="23" spans="1:7" s="19" customFormat="1" ht="17.25">
      <c r="A23" s="21">
        <f t="shared" si="1"/>
        <v>11.2</v>
      </c>
      <c r="B23" s="142" t="str">
        <f>+'Ekamut-caxs'!B18</f>
        <v>Սուբսիդիա ջրամատակարարման գծով</v>
      </c>
      <c r="C23" s="109">
        <v>31</v>
      </c>
      <c r="D23" s="108">
        <f>+'Ekamut-caxs'!D18</f>
        <v>27.4</v>
      </c>
      <c r="E23" s="108">
        <f>D23-C23</f>
        <v>-3.6000000000000014</v>
      </c>
      <c r="F23" s="108"/>
      <c r="G23" s="32" t="s">
        <v>283</v>
      </c>
    </row>
    <row r="24" spans="1:7" s="7" customFormat="1" ht="17.25">
      <c r="A24" s="150" t="s">
        <v>11</v>
      </c>
      <c r="B24" s="378" t="s">
        <v>138</v>
      </c>
      <c r="C24" s="379">
        <f>SUM(C25,C29:C35,C39:C61,C63:C64)</f>
        <v>134390.09999999998</v>
      </c>
      <c r="D24" s="379">
        <f>SUM(D25,D29:D35,D39:D61,D63:D64)</f>
        <v>145372.33279999997</v>
      </c>
      <c r="E24" s="140">
        <f t="shared" si="0"/>
        <v>10982.232799999998</v>
      </c>
      <c r="F24" s="140"/>
    </row>
    <row r="25" spans="1:7" s="19" customFormat="1" ht="17.25">
      <c r="A25" s="21">
        <v>1</v>
      </c>
      <c r="B25" s="142" t="str">
        <f>+'Ekamut-caxs'!B32</f>
        <v>Աշխատավարձի գծով, որից՝</v>
      </c>
      <c r="C25" s="109">
        <v>91049.600000000006</v>
      </c>
      <c r="D25" s="109">
        <f>+'Ekamut-caxs'!D32</f>
        <v>93397.2</v>
      </c>
      <c r="E25" s="108">
        <f t="shared" si="0"/>
        <v>2347.5999999999913</v>
      </c>
      <c r="F25" s="104"/>
    </row>
    <row r="26" spans="1:7" s="393" customFormat="1" ht="17.25">
      <c r="A26" s="390">
        <v>1.1000000000000001</v>
      </c>
      <c r="B26" s="391" t="str">
        <f>+'Ekamut-caxs'!B33</f>
        <v>վճարովի ծառայության գծով</v>
      </c>
      <c r="C26" s="387">
        <v>1769.6</v>
      </c>
      <c r="D26" s="387">
        <f>+'Ekamut-caxs'!D33</f>
        <v>3447</v>
      </c>
      <c r="E26" s="392">
        <f>D26-C26</f>
        <v>1677.4</v>
      </c>
      <c r="F26" s="387"/>
    </row>
    <row r="27" spans="1:7" s="393" customFormat="1" ht="17.25">
      <c r="A27" s="390">
        <v>1.2</v>
      </c>
      <c r="B27" s="391" t="s">
        <v>258</v>
      </c>
      <c r="C27" s="387">
        <v>5617.5</v>
      </c>
      <c r="D27" s="387"/>
      <c r="E27" s="392">
        <f>D27-C27</f>
        <v>-5617.5</v>
      </c>
      <c r="F27" s="387"/>
    </row>
    <row r="28" spans="1:7" s="393" customFormat="1" ht="17.25">
      <c r="A28" s="390">
        <v>1.3</v>
      </c>
      <c r="B28" s="391" t="s">
        <v>293</v>
      </c>
      <c r="C28" s="387">
        <v>374.4</v>
      </c>
      <c r="D28" s="387">
        <v>374.4</v>
      </c>
      <c r="E28" s="392">
        <f>D28-C28</f>
        <v>0</v>
      </c>
      <c r="F28" s="387"/>
    </row>
    <row r="29" spans="1:7" s="19" customFormat="1" ht="17.25">
      <c r="A29" s="21">
        <f>+A25+1</f>
        <v>2</v>
      </c>
      <c r="B29" s="142" t="str">
        <f>+'Ekamut-caxs'!B35</f>
        <v>Սննդի գծով</v>
      </c>
      <c r="C29" s="109">
        <v>21866.3</v>
      </c>
      <c r="D29" s="109">
        <f>+'Ekamut-caxs'!D35</f>
        <v>27509.932799999999</v>
      </c>
      <c r="E29" s="108">
        <f t="shared" si="0"/>
        <v>5643.6327999999994</v>
      </c>
      <c r="F29" s="201"/>
    </row>
    <row r="30" spans="1:7" s="19" customFormat="1" ht="17.25">
      <c r="A30" s="21">
        <f>+A29+1</f>
        <v>3</v>
      </c>
      <c r="B30" s="142" t="str">
        <f>+'Ekamut-caxs'!B36</f>
        <v>Ջեռուցման գծով</v>
      </c>
      <c r="C30" s="109">
        <v>5488.5</v>
      </c>
      <c r="D30" s="109">
        <f>+'Ekamut-caxs'!D36</f>
        <v>5845.1</v>
      </c>
      <c r="E30" s="108">
        <f t="shared" si="0"/>
        <v>356.60000000000036</v>
      </c>
      <c r="F30" s="104"/>
    </row>
    <row r="31" spans="1:7" s="19" customFormat="1" ht="17.25">
      <c r="A31" s="21">
        <f t="shared" ref="A31:A35" si="2">+A30+1</f>
        <v>4</v>
      </c>
      <c r="B31" s="142" t="str">
        <f>+'Ekamut-caxs'!B37</f>
        <v>Էլեկտրաէներգիայի գծով</v>
      </c>
      <c r="C31" s="109">
        <v>3940.7</v>
      </c>
      <c r="D31" s="109">
        <f>+'Ekamut-caxs'!D37</f>
        <v>4081.5</v>
      </c>
      <c r="E31" s="108">
        <f t="shared" si="0"/>
        <v>140.80000000000018</v>
      </c>
      <c r="F31" s="104"/>
    </row>
    <row r="32" spans="1:7" s="19" customFormat="1" ht="17.25">
      <c r="A32" s="21">
        <f t="shared" si="2"/>
        <v>5</v>
      </c>
      <c r="B32" s="142" t="str">
        <f>+'Ekamut-caxs'!B38</f>
        <v>Ջրմուղ-կոյուղու գծով</v>
      </c>
      <c r="C32" s="109">
        <v>1140.4000000000001</v>
      </c>
      <c r="D32" s="109">
        <f>+'Ekamut-caxs'!D38</f>
        <v>1043.4000000000001</v>
      </c>
      <c r="E32" s="108">
        <f t="shared" si="0"/>
        <v>-97</v>
      </c>
      <c r="F32" s="104"/>
      <c r="G32" s="61"/>
    </row>
    <row r="33" spans="1:7" s="19" customFormat="1" ht="17.25">
      <c r="A33" s="21">
        <f t="shared" si="2"/>
        <v>6</v>
      </c>
      <c r="B33" s="142" t="str">
        <f>+'Ekamut-caxs'!B39</f>
        <v>Աղբահանության գծով</v>
      </c>
      <c r="C33" s="109">
        <v>88.8</v>
      </c>
      <c r="D33" s="109">
        <f>+'Ekamut-caxs'!D39</f>
        <v>88.8</v>
      </c>
      <c r="E33" s="108">
        <f t="shared" si="0"/>
        <v>0</v>
      </c>
      <c r="F33" s="104"/>
    </row>
    <row r="34" spans="1:7" s="19" customFormat="1" ht="17.25">
      <c r="A34" s="21">
        <f t="shared" si="2"/>
        <v>7</v>
      </c>
      <c r="B34" s="142" t="str">
        <f>+'Ekamut-caxs'!B40</f>
        <v>Ախտաբանության գծով</v>
      </c>
      <c r="C34" s="109">
        <v>60</v>
      </c>
      <c r="D34" s="109">
        <f>+'Ekamut-caxs'!D40</f>
        <v>60</v>
      </c>
      <c r="E34" s="108">
        <f t="shared" si="0"/>
        <v>0</v>
      </c>
      <c r="F34" s="104"/>
    </row>
    <row r="35" spans="1:7" s="19" customFormat="1" ht="17.25">
      <c r="A35" s="21">
        <f t="shared" si="2"/>
        <v>8</v>
      </c>
      <c r="B35" s="142" t="str">
        <f>+'Ekamut-caxs'!B41</f>
        <v>Կապի գծով, այդ թվում`</v>
      </c>
      <c r="C35" s="109">
        <f>SUM(C36:C38)</f>
        <v>247.2</v>
      </c>
      <c r="D35" s="109">
        <f>SUM(D36:D38)</f>
        <v>238.8</v>
      </c>
      <c r="E35" s="108">
        <f t="shared" si="0"/>
        <v>-8.3999999999999773</v>
      </c>
      <c r="F35" s="104"/>
    </row>
    <row r="36" spans="1:7" s="393" customFormat="1" ht="17.25">
      <c r="A36" s="390">
        <v>8.1</v>
      </c>
      <c r="B36" s="391" t="str">
        <f>+'Ekamut-caxs'!B42</f>
        <v>բաժանորդային վճար</v>
      </c>
      <c r="C36" s="387">
        <v>58.8</v>
      </c>
      <c r="D36" s="387">
        <f>+'Ekamut-caxs'!D42</f>
        <v>58.8</v>
      </c>
      <c r="E36" s="392">
        <f t="shared" si="0"/>
        <v>0</v>
      </c>
      <c r="F36" s="387"/>
    </row>
    <row r="37" spans="1:7" s="393" customFormat="1" ht="17.25">
      <c r="A37" s="390">
        <v>8.1999999999999993</v>
      </c>
      <c r="B37" s="391" t="str">
        <f>+'Ekamut-caxs'!B43</f>
        <v>րոպեավճար</v>
      </c>
      <c r="C37" s="387">
        <v>52.4</v>
      </c>
      <c r="D37" s="387">
        <f>+'Ekamut-caxs'!D43</f>
        <v>60</v>
      </c>
      <c r="E37" s="392">
        <f t="shared" si="0"/>
        <v>7.6000000000000014</v>
      </c>
      <c r="F37" s="387"/>
    </row>
    <row r="38" spans="1:7" s="393" customFormat="1" ht="17.25">
      <c r="A38" s="390">
        <v>8.3000000000000007</v>
      </c>
      <c r="B38" s="391" t="str">
        <f>+'Ekamut-caxs'!B44</f>
        <v>ինտերնետ կապ</v>
      </c>
      <c r="C38" s="387">
        <v>136</v>
      </c>
      <c r="D38" s="387">
        <f>+'Ekamut-caxs'!D44</f>
        <v>120</v>
      </c>
      <c r="E38" s="392">
        <f t="shared" si="0"/>
        <v>-16</v>
      </c>
      <c r="F38" s="387"/>
    </row>
    <row r="39" spans="1:7" s="19" customFormat="1" ht="17.25" hidden="1">
      <c r="A39" s="21">
        <f>+A35+1</f>
        <v>9</v>
      </c>
      <c r="B39" s="142" t="str">
        <f>+'Ekamut-caxs'!B45</f>
        <v>Բանկային ծառայության գծով</v>
      </c>
      <c r="C39" s="109"/>
      <c r="D39" s="109">
        <f>+'Ekamut-caxs'!D45</f>
        <v>0</v>
      </c>
      <c r="E39" s="108">
        <f t="shared" si="0"/>
        <v>0</v>
      </c>
      <c r="F39" s="104"/>
    </row>
    <row r="40" spans="1:7" s="19" customFormat="1" ht="17.25">
      <c r="A40" s="21">
        <v>9</v>
      </c>
      <c r="B40" s="142" t="str">
        <f>+'Ekamut-caxs'!B46</f>
        <v>Տնտեսական ապրանքների գծով</v>
      </c>
      <c r="C40" s="109">
        <v>1462.2</v>
      </c>
      <c r="D40" s="109">
        <f>+'Ekamut-caxs'!D46</f>
        <v>1470</v>
      </c>
      <c r="E40" s="108">
        <f t="shared" si="0"/>
        <v>7.7999999999999545</v>
      </c>
      <c r="F40" s="104"/>
      <c r="G40" s="5"/>
    </row>
    <row r="41" spans="1:7" s="19" customFormat="1" ht="17.25">
      <c r="A41" s="21">
        <f t="shared" ref="A41:A61" si="3">+A40+1</f>
        <v>10</v>
      </c>
      <c r="B41" s="142" t="str">
        <f>+'Ekamut-caxs'!B47</f>
        <v>Գրասենյակային ապրանքների գծով</v>
      </c>
      <c r="C41" s="109">
        <v>276.2</v>
      </c>
      <c r="D41" s="109">
        <f>+'Ekamut-caxs'!D47</f>
        <v>279</v>
      </c>
      <c r="E41" s="108">
        <f t="shared" si="0"/>
        <v>2.8000000000000114</v>
      </c>
      <c r="F41" s="104"/>
    </row>
    <row r="42" spans="1:7" s="19" customFormat="1" ht="17.25">
      <c r="A42" s="21">
        <f t="shared" si="3"/>
        <v>11</v>
      </c>
      <c r="B42" s="142" t="str">
        <f>+'Ekamut-caxs'!B48</f>
        <v>Փոքրարժեք կամ արագամաշ առարկաների գծով</v>
      </c>
      <c r="C42" s="109">
        <v>1079.7</v>
      </c>
      <c r="D42" s="109">
        <f>+'Ekamut-caxs'!D48</f>
        <v>1130</v>
      </c>
      <c r="E42" s="108">
        <f t="shared" si="0"/>
        <v>50.299999999999955</v>
      </c>
      <c r="F42" s="104"/>
    </row>
    <row r="43" spans="1:7" s="19" customFormat="1" ht="17.25">
      <c r="A43" s="21">
        <f t="shared" si="3"/>
        <v>12</v>
      </c>
      <c r="B43" s="142" t="str">
        <f>+'Ekamut-caxs'!B49</f>
        <v>Ուսումնական նյութերի գծով</v>
      </c>
      <c r="C43" s="109">
        <v>726.9</v>
      </c>
      <c r="D43" s="109">
        <f>+'Ekamut-caxs'!D49</f>
        <v>1400</v>
      </c>
      <c r="E43" s="108">
        <f t="shared" si="0"/>
        <v>673.1</v>
      </c>
      <c r="F43" s="104"/>
    </row>
    <row r="44" spans="1:7" s="19" customFormat="1" ht="17.25">
      <c r="A44" s="21">
        <f t="shared" si="3"/>
        <v>13</v>
      </c>
      <c r="B44" s="142" t="str">
        <f>+'Ekamut-caxs'!B50</f>
        <v>Դեղորայքի գծով</v>
      </c>
      <c r="C44" s="109"/>
      <c r="D44" s="109">
        <f>+'Ekamut-caxs'!D50</f>
        <v>60</v>
      </c>
      <c r="E44" s="108">
        <f>D44-C44</f>
        <v>60</v>
      </c>
      <c r="F44" s="104"/>
    </row>
    <row r="45" spans="1:7" s="19" customFormat="1" ht="17.25">
      <c r="A45" s="21">
        <f t="shared" si="3"/>
        <v>14</v>
      </c>
      <c r="B45" s="142" t="str">
        <f>+'Ekamut-caxs'!B51</f>
        <v>Բուժ.ծառայության գծով</v>
      </c>
      <c r="C45" s="109">
        <v>85</v>
      </c>
      <c r="D45" s="109">
        <f>+'Ekamut-caxs'!D51</f>
        <v>120</v>
      </c>
      <c r="E45" s="108">
        <f t="shared" si="0"/>
        <v>35</v>
      </c>
      <c r="F45" s="104"/>
    </row>
    <row r="46" spans="1:7" s="19" customFormat="1" ht="17.25">
      <c r="A46" s="21">
        <f t="shared" si="3"/>
        <v>15</v>
      </c>
      <c r="B46" s="142" t="str">
        <f>+'Ekamut-caxs'!B52</f>
        <v>Ընթացիկ վերանորոգման գծով</v>
      </c>
      <c r="C46" s="108">
        <v>615.9</v>
      </c>
      <c r="D46" s="109">
        <f>+'Ekamut-caxs'!D52</f>
        <v>1270</v>
      </c>
      <c r="E46" s="108">
        <f t="shared" si="0"/>
        <v>654.1</v>
      </c>
      <c r="F46" s="104"/>
    </row>
    <row r="47" spans="1:7" s="19" customFormat="1" ht="17.25">
      <c r="A47" s="21">
        <f t="shared" si="3"/>
        <v>16</v>
      </c>
      <c r="B47" s="142" t="str">
        <f>+'Ekamut-caxs'!B53</f>
        <v>Ջեռուցման համակարգի սպասարկման գծով</v>
      </c>
      <c r="C47" s="108">
        <v>157.9</v>
      </c>
      <c r="D47" s="109">
        <f>+'Ekamut-caxs'!D53</f>
        <v>158</v>
      </c>
      <c r="E47" s="108">
        <f>D47-C47</f>
        <v>9.9999999999994316E-2</v>
      </c>
      <c r="F47" s="104"/>
    </row>
    <row r="48" spans="1:7" s="19" customFormat="1" ht="17.25" hidden="1">
      <c r="A48" s="21">
        <f t="shared" si="3"/>
        <v>17</v>
      </c>
      <c r="B48" s="142" t="str">
        <f>+'Ekamut-caxs'!B54</f>
        <v>Կաթսայատան սպասարկման գծով</v>
      </c>
      <c r="C48" s="108"/>
      <c r="D48" s="109">
        <f>+'Ekamut-caxs'!D54</f>
        <v>0</v>
      </c>
      <c r="E48" s="108">
        <f>D48-C48</f>
        <v>0</v>
      </c>
      <c r="F48" s="108"/>
    </row>
    <row r="49" spans="1:7" s="19" customFormat="1" ht="17.25">
      <c r="A49" s="21">
        <v>17</v>
      </c>
      <c r="B49" s="142" t="str">
        <f>+'Ekamut-caxs'!B55</f>
        <v>Սպասարկման և կոմունալ համավճարների գծով</v>
      </c>
      <c r="C49" s="108">
        <v>67.8</v>
      </c>
      <c r="D49" s="109">
        <f>+'Ekamut-caxs'!D55</f>
        <v>0</v>
      </c>
      <c r="E49" s="108">
        <f>D49-C49</f>
        <v>-67.8</v>
      </c>
      <c r="F49" s="108"/>
    </row>
    <row r="50" spans="1:7" s="19" customFormat="1" ht="17.25">
      <c r="A50" s="21">
        <f t="shared" si="3"/>
        <v>18</v>
      </c>
      <c r="B50" s="142" t="str">
        <f>+'Ekamut-caxs'!B56</f>
        <v>Գնումների համակարգողի ծառայության գծով</v>
      </c>
      <c r="C50" s="109">
        <v>108</v>
      </c>
      <c r="D50" s="109">
        <f>+'Ekamut-caxs'!D56</f>
        <v>150</v>
      </c>
      <c r="E50" s="108">
        <f t="shared" si="0"/>
        <v>42</v>
      </c>
      <c r="F50" s="104"/>
    </row>
    <row r="51" spans="1:7" s="19" customFormat="1" ht="17.25">
      <c r="A51" s="21">
        <f t="shared" si="3"/>
        <v>19</v>
      </c>
      <c r="B51" s="142" t="str">
        <f>+'Ekamut-caxs'!B57</f>
        <v>Համակարգիչների տեխնիկական սպասարկման գծով</v>
      </c>
      <c r="C51" s="109">
        <v>100</v>
      </c>
      <c r="D51" s="109">
        <f>+'Ekamut-caxs'!D57</f>
        <v>120</v>
      </c>
      <c r="E51" s="108">
        <f t="shared" si="0"/>
        <v>20</v>
      </c>
      <c r="F51" s="104"/>
    </row>
    <row r="52" spans="1:7" s="19" customFormat="1" ht="17.25">
      <c r="A52" s="21">
        <f t="shared" si="3"/>
        <v>20</v>
      </c>
      <c r="B52" s="142" t="str">
        <f>+'Ekamut-caxs'!B58</f>
        <v>Համակարգչային ծրագրի և կայքի սպասարկման գծով</v>
      </c>
      <c r="C52" s="108">
        <v>107</v>
      </c>
      <c r="D52" s="109">
        <f>+'Ekamut-caxs'!D58</f>
        <v>122</v>
      </c>
      <c r="E52" s="108">
        <f t="shared" si="0"/>
        <v>15</v>
      </c>
      <c r="F52" s="104"/>
      <c r="G52" s="5"/>
    </row>
    <row r="53" spans="1:7" s="19" customFormat="1" ht="17.25">
      <c r="A53" s="21">
        <f t="shared" si="3"/>
        <v>21</v>
      </c>
      <c r="B53" s="142" t="str">
        <f>+'Ekamut-caxs'!B59</f>
        <v>էլ․ստորագրության գծով</v>
      </c>
      <c r="C53" s="108">
        <v>6</v>
      </c>
      <c r="D53" s="109">
        <f>+'Ekamut-caxs'!D59</f>
        <v>6</v>
      </c>
      <c r="E53" s="108">
        <f t="shared" ref="E53:E64" si="4">D53-C53</f>
        <v>0</v>
      </c>
      <c r="F53" s="108"/>
    </row>
    <row r="54" spans="1:7" s="19" customFormat="1" ht="17.25" hidden="1">
      <c r="A54" s="21">
        <f t="shared" si="3"/>
        <v>22</v>
      </c>
      <c r="B54" s="142" t="str">
        <f>+'Ekamut-caxs'!B60</f>
        <v>Հայտարարության գծով</v>
      </c>
      <c r="C54" s="108"/>
      <c r="D54" s="109">
        <f>+'Ekamut-caxs'!D60</f>
        <v>0</v>
      </c>
      <c r="E54" s="108">
        <f t="shared" si="4"/>
        <v>0</v>
      </c>
      <c r="F54" s="104"/>
    </row>
    <row r="55" spans="1:7" s="19" customFormat="1" ht="17.25" hidden="1">
      <c r="A55" s="21">
        <f t="shared" si="3"/>
        <v>23</v>
      </c>
      <c r="B55" s="142" t="str">
        <f>+'Ekamut-caxs'!B61</f>
        <v>Բաժանորդագրության գծով</v>
      </c>
      <c r="C55" s="108"/>
      <c r="D55" s="109">
        <f>+'Ekamut-caxs'!D61</f>
        <v>0</v>
      </c>
      <c r="E55" s="108">
        <f t="shared" si="4"/>
        <v>0</v>
      </c>
      <c r="F55" s="108"/>
    </row>
    <row r="56" spans="1:7" s="19" customFormat="1" ht="17.25">
      <c r="A56" s="21">
        <v>22</v>
      </c>
      <c r="B56" s="142" t="str">
        <f>+'Ekamut-caxs'!B62</f>
        <v>Վերապատրաստման գծով</v>
      </c>
      <c r="C56" s="108">
        <v>92</v>
      </c>
      <c r="D56" s="109">
        <f>+'Ekamut-caxs'!D62</f>
        <v>102</v>
      </c>
      <c r="E56" s="108">
        <f t="shared" si="4"/>
        <v>10</v>
      </c>
      <c r="F56" s="108"/>
    </row>
    <row r="57" spans="1:7" s="19" customFormat="1" ht="17.25">
      <c r="A57" s="21">
        <f t="shared" si="3"/>
        <v>23</v>
      </c>
      <c r="B57" s="142" t="s">
        <v>259</v>
      </c>
      <c r="C57" s="108">
        <v>27</v>
      </c>
      <c r="D57" s="109">
        <f>+'Ekamut-caxs'!D63</f>
        <v>0</v>
      </c>
      <c r="E57" s="108">
        <f t="shared" si="4"/>
        <v>-27</v>
      </c>
      <c r="F57" s="108"/>
    </row>
    <row r="58" spans="1:7" s="19" customFormat="1" ht="17.25" hidden="1">
      <c r="A58" s="21">
        <f t="shared" si="3"/>
        <v>24</v>
      </c>
      <c r="B58" s="142" t="s">
        <v>260</v>
      </c>
      <c r="C58" s="108"/>
      <c r="D58" s="109">
        <f>+'Ekamut-caxs'!D64</f>
        <v>0</v>
      </c>
      <c r="E58" s="108">
        <f t="shared" si="4"/>
        <v>0</v>
      </c>
      <c r="F58" s="108"/>
    </row>
    <row r="59" spans="1:7" s="19" customFormat="1" ht="17.25" hidden="1">
      <c r="A59" s="21">
        <f t="shared" si="3"/>
        <v>25</v>
      </c>
      <c r="B59" s="142" t="str">
        <f>+'Ekamut-caxs'!B65</f>
        <v>Դուրսգրվող գույքի վերագնահատման գծով</v>
      </c>
      <c r="C59" s="108"/>
      <c r="D59" s="109">
        <f>+'Ekamut-caxs'!D65</f>
        <v>0</v>
      </c>
      <c r="E59" s="108">
        <f>D59-C59</f>
        <v>0</v>
      </c>
      <c r="F59" s="370"/>
    </row>
    <row r="60" spans="1:7" s="19" customFormat="1" ht="17.25">
      <c r="A60" s="21">
        <v>24</v>
      </c>
      <c r="B60" s="142" t="str">
        <f>+'Ekamut-caxs'!B66</f>
        <v>Կրակմարիչների լիցքավորում</v>
      </c>
      <c r="C60" s="108"/>
      <c r="D60" s="109">
        <f>+'Ekamut-caxs'!D66</f>
        <v>80</v>
      </c>
      <c r="E60" s="108">
        <f>D60-C60</f>
        <v>80</v>
      </c>
      <c r="F60" s="108"/>
      <c r="G60" s="32" t="s">
        <v>283</v>
      </c>
    </row>
    <row r="61" spans="1:7" s="19" customFormat="1" ht="17.25">
      <c r="A61" s="21">
        <f t="shared" si="3"/>
        <v>25</v>
      </c>
      <c r="B61" s="142" t="str">
        <f>+'Ekamut-caxs'!B67</f>
        <v>Հիմնական միջոցների մաշվածության գծով, որից՝</v>
      </c>
      <c r="C61" s="108">
        <v>5597</v>
      </c>
      <c r="D61" s="109">
        <f>+'Ekamut-caxs'!D67</f>
        <v>5597</v>
      </c>
      <c r="E61" s="108">
        <f t="shared" si="4"/>
        <v>0</v>
      </c>
      <c r="F61" s="108"/>
    </row>
    <row r="62" spans="1:7" s="393" customFormat="1" ht="17.25">
      <c r="A62" s="390">
        <f>+A61+0.1</f>
        <v>25.1</v>
      </c>
      <c r="B62" s="391" t="str">
        <f>+'Ekamut-caxs'!B68</f>
        <v>պայմանով (անհատույց) ստացված</v>
      </c>
      <c r="C62" s="387">
        <v>5597</v>
      </c>
      <c r="D62" s="387">
        <f>+'Ekamut-caxs'!D68</f>
        <v>5597</v>
      </c>
      <c r="E62" s="392">
        <f t="shared" si="4"/>
        <v>0</v>
      </c>
      <c r="F62" s="387"/>
    </row>
    <row r="63" spans="1:7" s="19" customFormat="1" ht="17.25" hidden="1">
      <c r="A63" s="21">
        <f>+A61+1</f>
        <v>26</v>
      </c>
      <c r="B63" s="142" t="str">
        <f>+'Ekamut-caxs'!B69</f>
        <v xml:space="preserve">Չփոխհատուցվող հարկերի գծով </v>
      </c>
      <c r="C63" s="108"/>
      <c r="D63" s="109">
        <f>+'Ekamut-caxs'!D69</f>
        <v>0</v>
      </c>
      <c r="E63" s="108">
        <f t="shared" si="4"/>
        <v>0</v>
      </c>
      <c r="F63" s="108"/>
    </row>
    <row r="64" spans="1:7" s="19" customFormat="1" ht="17.25">
      <c r="A64" s="21">
        <v>26</v>
      </c>
      <c r="B64" s="142" t="str">
        <f>+'Ekamut-caxs'!B70</f>
        <v>Այլ ծախսերի գծով</v>
      </c>
      <c r="C64" s="108"/>
      <c r="D64" s="109">
        <f>+'Ekamut-caxs'!D70</f>
        <v>1043.5999999999999</v>
      </c>
      <c r="E64" s="108">
        <f t="shared" si="4"/>
        <v>1043.5999999999999</v>
      </c>
      <c r="F64" s="108"/>
    </row>
    <row r="65" spans="1:6" s="12" customFormat="1" ht="17.25">
      <c r="A65" s="380"/>
      <c r="B65" s="381" t="s">
        <v>78</v>
      </c>
      <c r="C65" s="140">
        <f>C6-C24</f>
        <v>0</v>
      </c>
      <c r="D65" s="140">
        <f>D6-D24</f>
        <v>7.1999999927356839E-3</v>
      </c>
      <c r="E65" s="140">
        <f t="shared" si="0"/>
        <v>7.1999999927356839E-3</v>
      </c>
      <c r="F65" s="140"/>
    </row>
    <row r="66" spans="1:6" s="12" customFormat="1" ht="14.25">
      <c r="A66" s="44"/>
      <c r="B66" s="102"/>
      <c r="C66" s="113"/>
      <c r="D66" s="113"/>
      <c r="E66" s="113"/>
      <c r="F66" s="113"/>
    </row>
    <row r="67" spans="1:6" ht="24.75" customHeight="1">
      <c r="B67" s="382" t="s">
        <v>2</v>
      </c>
      <c r="C67" s="46"/>
      <c r="D67" s="446" t="str">
        <f>+'Ekamut-caxs'!D73</f>
        <v>Գայանե Հովսեփյան</v>
      </c>
      <c r="E67" s="446"/>
      <c r="F67" s="45"/>
    </row>
    <row r="68" spans="1:6" ht="9.75" customHeight="1">
      <c r="B68" s="383"/>
      <c r="C68" s="66"/>
      <c r="D68" s="445" t="s">
        <v>5</v>
      </c>
      <c r="E68" s="445"/>
      <c r="F68" s="384"/>
    </row>
    <row r="69" spans="1:6" ht="24.75" customHeight="1">
      <c r="B69" s="382" t="s">
        <v>6</v>
      </c>
      <c r="C69" s="46"/>
      <c r="D69" s="446" t="str">
        <f>+'Ekamut-caxs'!D75</f>
        <v>Գայանե Գրիգորյան</v>
      </c>
      <c r="E69" s="446"/>
      <c r="F69" s="45"/>
    </row>
    <row r="70" spans="1:6" ht="11.25" customHeight="1">
      <c r="B70" s="64"/>
      <c r="C70" s="66"/>
      <c r="D70" s="445" t="s">
        <v>5</v>
      </c>
      <c r="E70" s="445"/>
      <c r="F70" s="384"/>
    </row>
    <row r="71" spans="1:6">
      <c r="B71" s="385" t="s">
        <v>1</v>
      </c>
      <c r="C71" s="66"/>
      <c r="D71" s="66"/>
      <c r="E71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1" bottom="0.23622047244094491" header="0.19685039370078741" footer="0.19685039370078741"/>
  <pageSetup paperSize="9" scale="65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89"/>
  <sheetViews>
    <sheetView view="pageBreakPreview" topLeftCell="A35" zoomScaleSheetLayoutView="100" workbookViewId="0">
      <selection activeCell="H51" sqref="H51"/>
    </sheetView>
  </sheetViews>
  <sheetFormatPr defaultColWidth="9.140625" defaultRowHeight="13.5"/>
  <cols>
    <col min="1" max="1" width="4.85546875" style="6" customWidth="1"/>
    <col min="2" max="2" width="62.5703125" style="8" customWidth="1"/>
    <col min="3" max="3" width="15.7109375" style="6" customWidth="1"/>
    <col min="4" max="4" width="14.140625" style="6" customWidth="1"/>
    <col min="5" max="5" width="13.5703125" style="6" customWidth="1"/>
    <col min="6" max="6" width="45.7109375" style="6" customWidth="1"/>
    <col min="7" max="7" width="9.140625" style="51"/>
    <col min="8" max="8" width="14.5703125" style="38" customWidth="1"/>
    <col min="9" max="13" width="9.140625" style="38"/>
    <col min="14" max="20" width="9.140625" style="46"/>
    <col min="21" max="16384" width="9.140625" style="6"/>
  </cols>
  <sheetData>
    <row r="1" spans="1:20" ht="23.25" customHeight="1">
      <c r="A1" s="444" t="s">
        <v>79</v>
      </c>
      <c r="B1" s="444"/>
      <c r="C1" s="444"/>
      <c r="D1" s="444"/>
      <c r="E1" s="444"/>
      <c r="F1" s="444"/>
    </row>
    <row r="2" spans="1:20" s="7" customFormat="1" ht="20.25">
      <c r="A2" s="428" t="str">
        <f>+'Ekamut-caxs'!A7</f>
        <v xml:space="preserve">«Երևանի հ․119 մսուր-մանկապարտեզ» ՀՈԱԿ-ի </v>
      </c>
      <c r="B2" s="428"/>
      <c r="C2" s="428"/>
      <c r="D2" s="428"/>
      <c r="E2" s="428"/>
      <c r="F2" s="428"/>
      <c r="G2" s="34"/>
      <c r="H2" s="3"/>
      <c r="I2" s="39"/>
      <c r="J2" s="39"/>
      <c r="K2" s="39"/>
      <c r="L2" s="39"/>
      <c r="M2" s="39"/>
      <c r="N2" s="47"/>
      <c r="O2" s="47"/>
      <c r="P2" s="47"/>
      <c r="Q2" s="47"/>
      <c r="R2" s="47"/>
      <c r="S2" s="47"/>
      <c r="T2" s="47"/>
    </row>
    <row r="3" spans="1:20" ht="39" customHeight="1">
      <c r="A3" s="447" t="s">
        <v>277</v>
      </c>
      <c r="B3" s="447"/>
      <c r="C3" s="447"/>
      <c r="D3" s="447"/>
      <c r="E3" s="447"/>
      <c r="F3" s="447"/>
      <c r="G3" s="52"/>
      <c r="H3" s="40"/>
      <c r="I3" s="40"/>
      <c r="J3" s="40"/>
      <c r="K3" s="40"/>
      <c r="L3" s="40"/>
    </row>
    <row r="4" spans="1:20" s="7" customFormat="1" ht="18" customHeight="1">
      <c r="A4" s="362"/>
      <c r="B4" s="363"/>
      <c r="F4" s="364" t="s">
        <v>43</v>
      </c>
      <c r="G4" s="53"/>
      <c r="H4" s="39"/>
      <c r="I4" s="39"/>
      <c r="J4" s="39"/>
      <c r="K4" s="39"/>
      <c r="L4" s="39"/>
      <c r="M4" s="39"/>
      <c r="N4" s="47"/>
      <c r="O4" s="47"/>
      <c r="P4" s="47"/>
      <c r="Q4" s="47"/>
      <c r="R4" s="47"/>
      <c r="S4" s="47"/>
      <c r="T4" s="47"/>
    </row>
    <row r="5" spans="1:20" s="369" customFormat="1" ht="75.75" customHeight="1">
      <c r="A5" s="365" t="s">
        <v>3</v>
      </c>
      <c r="B5" s="366" t="s">
        <v>31</v>
      </c>
      <c r="C5" s="103" t="s">
        <v>201</v>
      </c>
      <c r="D5" s="103" t="s">
        <v>202</v>
      </c>
      <c r="E5" s="367" t="s">
        <v>50</v>
      </c>
      <c r="F5" s="368" t="str">
        <f>+'Ekamutneri hamematakan'!F5</f>
        <v>Ծանոթություն նախատեսվող ցուցանիշների վերաբերյալ</v>
      </c>
      <c r="G5" s="6"/>
      <c r="H5" s="163" t="s">
        <v>214</v>
      </c>
      <c r="I5" s="41"/>
      <c r="J5" s="41"/>
      <c r="K5" s="41"/>
      <c r="L5" s="41"/>
      <c r="M5" s="41"/>
      <c r="N5" s="48"/>
      <c r="O5" s="48"/>
      <c r="P5" s="48"/>
      <c r="Q5" s="48"/>
      <c r="R5" s="48"/>
      <c r="S5" s="48"/>
      <c r="T5" s="48"/>
    </row>
    <row r="6" spans="1:20" s="7" customFormat="1" ht="34.5">
      <c r="A6" s="337" t="s">
        <v>7</v>
      </c>
      <c r="B6" s="338" t="s">
        <v>32</v>
      </c>
      <c r="C6" s="105">
        <v>2925.7</v>
      </c>
      <c r="D6" s="351">
        <f>+C83</f>
        <v>8693.1000000000058</v>
      </c>
      <c r="E6" s="105">
        <f t="shared" ref="E6:E69" si="0">D6-C6</f>
        <v>5767.400000000006</v>
      </c>
      <c r="F6" s="105"/>
      <c r="G6" s="53"/>
      <c r="H6" s="39"/>
      <c r="I6" s="39"/>
      <c r="J6" s="39"/>
      <c r="K6" s="39"/>
      <c r="L6" s="39"/>
      <c r="M6" s="39"/>
      <c r="N6" s="47"/>
      <c r="O6" s="47"/>
      <c r="P6" s="47"/>
      <c r="Q6" s="47"/>
      <c r="R6" s="47"/>
      <c r="S6" s="47"/>
      <c r="T6" s="47"/>
    </row>
    <row r="7" spans="1:20" s="7" customFormat="1" ht="34.5">
      <c r="A7" s="337" t="s">
        <v>11</v>
      </c>
      <c r="B7" s="338" t="s">
        <v>80</v>
      </c>
      <c r="C7" s="105">
        <f>SUM(C8,C16:C23,C9,C12)</f>
        <v>136790.79999999999</v>
      </c>
      <c r="D7" s="105">
        <f>SUM(D8:D9,D12,D16:D23)</f>
        <v>142631.93999999997</v>
      </c>
      <c r="E7" s="105">
        <f>D7-C7</f>
        <v>5841.1399999999849</v>
      </c>
      <c r="F7" s="105"/>
      <c r="G7" s="53"/>
      <c r="H7" s="39"/>
      <c r="I7" s="39"/>
      <c r="J7" s="39"/>
      <c r="K7" s="39"/>
      <c r="L7" s="39"/>
      <c r="M7" s="39"/>
      <c r="N7" s="47"/>
      <c r="O7" s="47"/>
      <c r="P7" s="47"/>
      <c r="Q7" s="47"/>
      <c r="R7" s="47"/>
      <c r="S7" s="47"/>
      <c r="T7" s="47"/>
    </row>
    <row r="8" spans="1:20" s="19" customFormat="1" ht="17.25">
      <c r="A8" s="21">
        <v>1</v>
      </c>
      <c r="B8" s="189" t="str">
        <f>+'Dramakan hosqer'!B14</f>
        <v>Սուբսիդիայից</v>
      </c>
      <c r="C8" s="107">
        <v>121115</v>
      </c>
      <c r="D8" s="107">
        <f>+'Dramakan hosqer'!F14</f>
        <v>125973.4</v>
      </c>
      <c r="E8" s="107">
        <f>D8-C8</f>
        <v>4858.3999999999942</v>
      </c>
      <c r="F8" s="107"/>
      <c r="G8" s="32"/>
      <c r="H8" s="42"/>
      <c r="I8" s="42"/>
      <c r="J8" s="42"/>
      <c r="K8" s="42"/>
      <c r="L8" s="42"/>
      <c r="M8" s="42"/>
      <c r="N8" s="49"/>
      <c r="O8" s="49"/>
      <c r="P8" s="49"/>
      <c r="Q8" s="49"/>
      <c r="R8" s="49"/>
      <c r="S8" s="49"/>
      <c r="T8" s="49"/>
    </row>
    <row r="9" spans="1:20" s="19" customFormat="1" ht="17.25">
      <c r="A9" s="21">
        <f>+A8+1</f>
        <v>2</v>
      </c>
      <c r="B9" s="189" t="str">
        <f>+'Dramakan hosqer'!B15</f>
        <v>Այլ նպաստներ բյուջեից, որից՝</v>
      </c>
      <c r="C9" s="107">
        <f>SUM(C10:C11)</f>
        <v>446.4</v>
      </c>
      <c r="D9" s="107">
        <f>SUM(D10:D11)</f>
        <v>446.4</v>
      </c>
      <c r="E9" s="107">
        <f t="shared" ref="E9:E15" si="1">D9-C9</f>
        <v>0</v>
      </c>
      <c r="F9" s="107"/>
      <c r="G9" s="32"/>
      <c r="H9" s="42"/>
      <c r="I9" s="42"/>
      <c r="J9" s="42"/>
      <c r="K9" s="42"/>
      <c r="L9" s="42"/>
      <c r="M9" s="42"/>
      <c r="N9" s="49"/>
      <c r="O9" s="49"/>
      <c r="P9" s="49"/>
      <c r="Q9" s="49"/>
      <c r="R9" s="49"/>
      <c r="S9" s="49"/>
      <c r="T9" s="49"/>
    </row>
    <row r="10" spans="1:20" s="325" customFormat="1" ht="17.25">
      <c r="A10" s="316">
        <f>+A9+0.1</f>
        <v>2.1</v>
      </c>
      <c r="B10" s="317" t="str">
        <f>+'Dramakan hosqer'!B16</f>
        <v>վերապատրաստման գծով</v>
      </c>
      <c r="C10" s="319">
        <v>72</v>
      </c>
      <c r="D10" s="319">
        <f>+'Dramakan hosqer'!F16</f>
        <v>72</v>
      </c>
      <c r="E10" s="386">
        <f t="shared" si="1"/>
        <v>0</v>
      </c>
      <c r="F10" s="387"/>
      <c r="G10" s="388"/>
      <c r="H10" s="324"/>
      <c r="I10" s="324"/>
      <c r="J10" s="324"/>
      <c r="K10" s="324"/>
      <c r="L10" s="324"/>
      <c r="M10" s="324"/>
      <c r="N10" s="389"/>
      <c r="O10" s="389"/>
      <c r="P10" s="389"/>
      <c r="Q10" s="389"/>
      <c r="R10" s="389"/>
      <c r="S10" s="389"/>
      <c r="T10" s="389"/>
    </row>
    <row r="11" spans="1:20" s="325" customFormat="1" ht="17.25">
      <c r="A11" s="316">
        <f>+A10+0.1</f>
        <v>2.2000000000000002</v>
      </c>
      <c r="B11" s="317" t="str">
        <f>+'Dramakan hosqer'!B17</f>
        <v>կամավոր ատեստավորման գծով</v>
      </c>
      <c r="C11" s="319">
        <v>374.4</v>
      </c>
      <c r="D11" s="319">
        <f>+'Dramakan hosqer'!F17</f>
        <v>374.4</v>
      </c>
      <c r="E11" s="386">
        <f t="shared" si="1"/>
        <v>0</v>
      </c>
      <c r="F11" s="387"/>
      <c r="G11" s="388"/>
      <c r="H11" s="324"/>
      <c r="I11" s="324"/>
      <c r="J11" s="324"/>
      <c r="K11" s="324"/>
      <c r="L11" s="324"/>
      <c r="M11" s="324"/>
      <c r="N11" s="389"/>
      <c r="O11" s="389"/>
      <c r="P11" s="389"/>
      <c r="Q11" s="389"/>
      <c r="R11" s="389"/>
      <c r="S11" s="389"/>
      <c r="T11" s="389"/>
    </row>
    <row r="12" spans="1:20" s="19" customFormat="1" ht="17.25">
      <c r="A12" s="21">
        <f>+A9+1</f>
        <v>3</v>
      </c>
      <c r="B12" s="189" t="str">
        <f>+'Dramakan hosqer'!B18</f>
        <v>Դրամաշնորհներ բյուջեից, որից՝</v>
      </c>
      <c r="C12" s="107">
        <f>SUM(C13:C15)</f>
        <v>12686.4</v>
      </c>
      <c r="D12" s="107">
        <f>SUM(D13:D15)</f>
        <v>11472.84</v>
      </c>
      <c r="E12" s="107">
        <f t="shared" si="1"/>
        <v>-1213.5599999999995</v>
      </c>
      <c r="F12" s="107"/>
      <c r="G12" s="32"/>
      <c r="H12" s="42"/>
      <c r="I12" s="42"/>
      <c r="J12" s="42"/>
      <c r="K12" s="42"/>
      <c r="L12" s="42"/>
      <c r="M12" s="42"/>
      <c r="N12" s="49"/>
      <c r="O12" s="49"/>
      <c r="P12" s="49"/>
      <c r="Q12" s="49"/>
      <c r="R12" s="49"/>
      <c r="S12" s="49"/>
      <c r="T12" s="49"/>
    </row>
    <row r="13" spans="1:20" s="325" customFormat="1" ht="30.75" customHeight="1">
      <c r="A13" s="316">
        <f>+A12+0.1</f>
        <v>3.1</v>
      </c>
      <c r="B13" s="317" t="str">
        <f>+'Dramakan hosqer'!B19</f>
        <v>կրթության առանձնահատուկ պայմանների կարիք ունեցող երեխաների գծով</v>
      </c>
      <c r="C13" s="319">
        <v>7106.2</v>
      </c>
      <c r="D13" s="319">
        <f>+'Dramakan hosqer'!F19</f>
        <v>5511.72</v>
      </c>
      <c r="E13" s="386">
        <f t="shared" si="1"/>
        <v>-1594.4799999999996</v>
      </c>
      <c r="F13" s="387"/>
      <c r="G13" s="388"/>
      <c r="H13" s="324"/>
      <c r="I13" s="324"/>
      <c r="J13" s="324"/>
      <c r="K13" s="324"/>
      <c r="L13" s="324"/>
      <c r="M13" s="324"/>
      <c r="N13" s="389"/>
      <c r="O13" s="389"/>
      <c r="P13" s="389"/>
      <c r="Q13" s="389"/>
      <c r="R13" s="389"/>
      <c r="S13" s="389"/>
      <c r="T13" s="389"/>
    </row>
    <row r="14" spans="1:20" s="325" customFormat="1" ht="17.25">
      <c r="A14" s="316">
        <f>+A13+0.1</f>
        <v>3.2</v>
      </c>
      <c r="B14" s="317" t="str">
        <f>+'Dramakan hosqer'!B20</f>
        <v>զինծառայողների երեխաների գծով</v>
      </c>
      <c r="C14" s="319">
        <v>3850.2</v>
      </c>
      <c r="D14" s="319">
        <f>+'Dramakan hosqer'!F20</f>
        <v>3077.12</v>
      </c>
      <c r="E14" s="386">
        <f t="shared" si="1"/>
        <v>-773.07999999999993</v>
      </c>
      <c r="F14" s="387"/>
      <c r="G14" s="388"/>
      <c r="H14" s="324"/>
      <c r="I14" s="324"/>
      <c r="J14" s="324"/>
      <c r="K14" s="324"/>
      <c r="L14" s="324"/>
      <c r="M14" s="324"/>
      <c r="N14" s="389"/>
      <c r="O14" s="389"/>
      <c r="P14" s="389"/>
      <c r="Q14" s="389"/>
      <c r="R14" s="389"/>
      <c r="S14" s="389"/>
      <c r="T14" s="389"/>
    </row>
    <row r="15" spans="1:20" s="325" customFormat="1" ht="17.25">
      <c r="A15" s="316">
        <f>+A14+0.1</f>
        <v>3.3000000000000003</v>
      </c>
      <c r="B15" s="317" t="str">
        <f>+'Dramakan hosqer'!B21</f>
        <v>հիմնական միջոցների ձեռքբերման գծով</v>
      </c>
      <c r="C15" s="319">
        <v>1730</v>
      </c>
      <c r="D15" s="319">
        <f>+'Dramakan hosqer'!F21</f>
        <v>2884</v>
      </c>
      <c r="E15" s="386">
        <f t="shared" si="1"/>
        <v>1154</v>
      </c>
      <c r="F15" s="387"/>
      <c r="G15" s="388"/>
      <c r="H15" s="324"/>
      <c r="I15" s="324"/>
      <c r="J15" s="324"/>
      <c r="K15" s="324"/>
      <c r="L15" s="324"/>
      <c r="M15" s="324"/>
      <c r="N15" s="389"/>
      <c r="O15" s="389"/>
      <c r="P15" s="389"/>
      <c r="Q15" s="389"/>
      <c r="R15" s="389"/>
      <c r="S15" s="389"/>
      <c r="T15" s="389"/>
    </row>
    <row r="16" spans="1:20" s="19" customFormat="1" ht="17.25">
      <c r="A16" s="21">
        <f>+A12+1</f>
        <v>4</v>
      </c>
      <c r="B16" s="189" t="str">
        <f>+'Dramakan hosqer'!B22</f>
        <v xml:space="preserve">Վճարովի ծառայություններից </v>
      </c>
      <c r="C16" s="107">
        <v>2435.9</v>
      </c>
      <c r="D16" s="107">
        <f>+'Dramakan hosqer'!F22</f>
        <v>4700</v>
      </c>
      <c r="E16" s="107">
        <f t="shared" si="0"/>
        <v>2264.1</v>
      </c>
      <c r="F16" s="104"/>
      <c r="G16" s="32"/>
      <c r="H16" s="42"/>
      <c r="I16" s="42"/>
      <c r="J16" s="42"/>
      <c r="K16" s="42"/>
      <c r="L16" s="42"/>
      <c r="M16" s="42"/>
      <c r="N16" s="49"/>
      <c r="O16" s="49"/>
      <c r="P16" s="49"/>
      <c r="Q16" s="49"/>
      <c r="R16" s="49"/>
      <c r="S16" s="49"/>
      <c r="T16" s="49"/>
    </row>
    <row r="17" spans="1:20" s="19" customFormat="1" ht="17.25">
      <c r="A17" s="21">
        <f>+A16+1</f>
        <v>5</v>
      </c>
      <c r="B17" s="189" t="str">
        <f>+'Dramakan hosqer'!B23</f>
        <v>Սպասարկման և կոմունալ համավճարներից</v>
      </c>
      <c r="C17" s="107">
        <v>67.8</v>
      </c>
      <c r="D17" s="107">
        <f>+'Dramakan hosqer'!F23</f>
        <v>0</v>
      </c>
      <c r="E17" s="107">
        <f t="shared" si="0"/>
        <v>-67.8</v>
      </c>
      <c r="F17" s="107"/>
      <c r="G17" s="32"/>
      <c r="H17" s="42"/>
      <c r="I17" s="42"/>
      <c r="J17" s="42"/>
      <c r="K17" s="42"/>
      <c r="L17" s="42"/>
      <c r="M17" s="42"/>
      <c r="N17" s="49"/>
      <c r="O17" s="49"/>
      <c r="P17" s="49"/>
      <c r="Q17" s="49"/>
      <c r="R17" s="49"/>
      <c r="S17" s="49"/>
      <c r="T17" s="49"/>
    </row>
    <row r="18" spans="1:20" s="19" customFormat="1" ht="17.25" hidden="1">
      <c r="A18" s="21">
        <f t="shared" ref="A18:A23" si="2">+A17+1</f>
        <v>6</v>
      </c>
      <c r="B18" s="189" t="str">
        <f>+'Dramakan hosqer'!B24</f>
        <v>Ֆինանսական օգնությունից (օգնիր մանկապարտեզիդ)</v>
      </c>
      <c r="C18" s="107"/>
      <c r="D18" s="107">
        <f>+'Dramakan hosqer'!F24</f>
        <v>0</v>
      </c>
      <c r="E18" s="107">
        <f t="shared" si="0"/>
        <v>0</v>
      </c>
      <c r="F18" s="107"/>
      <c r="G18" s="32"/>
      <c r="H18" s="42"/>
      <c r="I18" s="42"/>
      <c r="J18" s="42"/>
      <c r="K18" s="42"/>
      <c r="L18" s="42"/>
      <c r="M18" s="42"/>
      <c r="N18" s="49"/>
      <c r="O18" s="49"/>
      <c r="P18" s="49"/>
      <c r="Q18" s="49"/>
      <c r="R18" s="49"/>
      <c r="S18" s="49"/>
      <c r="T18" s="49"/>
    </row>
    <row r="19" spans="1:20" s="19" customFormat="1" ht="17.25" hidden="1">
      <c r="A19" s="21">
        <f t="shared" si="2"/>
        <v>7</v>
      </c>
      <c r="B19" s="189" t="str">
        <f>+'Dramakan hosqer'!B25</f>
        <v>Ֆինանսական օգնությունից</v>
      </c>
      <c r="C19" s="107"/>
      <c r="D19" s="107">
        <f>+'Dramakan hosqer'!F25</f>
        <v>0</v>
      </c>
      <c r="E19" s="107">
        <f t="shared" si="0"/>
        <v>0</v>
      </c>
      <c r="F19" s="107"/>
      <c r="G19" s="32"/>
      <c r="H19" s="42"/>
      <c r="I19" s="42"/>
      <c r="J19" s="42"/>
      <c r="K19" s="42"/>
      <c r="L19" s="42"/>
      <c r="M19" s="42"/>
      <c r="N19" s="49"/>
      <c r="O19" s="49"/>
      <c r="P19" s="49"/>
      <c r="Q19" s="49"/>
      <c r="R19" s="49"/>
      <c r="S19" s="49"/>
      <c r="T19" s="49"/>
    </row>
    <row r="20" spans="1:20" s="19" customFormat="1" ht="17.25" hidden="1">
      <c r="A20" s="21">
        <f t="shared" si="2"/>
        <v>8</v>
      </c>
      <c r="B20" s="189" t="str">
        <f>+'Dramakan hosqer'!B26</f>
        <v>Չփոխանակվող գործարքներից (դրամաշնորհից)</v>
      </c>
      <c r="C20" s="107"/>
      <c r="D20" s="107">
        <f>+'Dramakan hosqer'!F26</f>
        <v>0</v>
      </c>
      <c r="E20" s="107">
        <f t="shared" si="0"/>
        <v>0</v>
      </c>
      <c r="F20" s="107"/>
      <c r="G20" s="32"/>
      <c r="H20" s="42"/>
      <c r="I20" s="42"/>
      <c r="J20" s="42"/>
      <c r="K20" s="42"/>
      <c r="L20" s="42"/>
      <c r="M20" s="42"/>
      <c r="N20" s="49"/>
      <c r="O20" s="49"/>
      <c r="P20" s="49"/>
      <c r="Q20" s="49"/>
      <c r="R20" s="49"/>
      <c r="S20" s="49"/>
      <c r="T20" s="49"/>
    </row>
    <row r="21" spans="1:20" s="19" customFormat="1" ht="17.25" hidden="1">
      <c r="A21" s="21">
        <f t="shared" si="2"/>
        <v>9</v>
      </c>
      <c r="B21" s="189" t="str">
        <f>+'Dramakan hosqer'!B27</f>
        <v>Դեբիտորական պարտքերից</v>
      </c>
      <c r="C21" s="107"/>
      <c r="D21" s="107">
        <f>+'Dramakan hosqer'!F27</f>
        <v>0</v>
      </c>
      <c r="E21" s="107">
        <f t="shared" si="0"/>
        <v>0</v>
      </c>
      <c r="F21" s="107"/>
      <c r="G21" s="32"/>
      <c r="H21" s="42"/>
      <c r="I21" s="42"/>
      <c r="J21" s="42"/>
      <c r="K21" s="42"/>
      <c r="L21" s="42"/>
      <c r="M21" s="42"/>
      <c r="N21" s="49"/>
      <c r="O21" s="49"/>
      <c r="P21" s="49"/>
      <c r="Q21" s="49"/>
      <c r="R21" s="49"/>
      <c r="S21" s="49"/>
      <c r="T21" s="49"/>
    </row>
    <row r="22" spans="1:20" s="19" customFormat="1" ht="17.25">
      <c r="A22" s="21">
        <v>6</v>
      </c>
      <c r="B22" s="189" t="str">
        <f>+'Dramakan hosqer'!B28</f>
        <v>Բանկի տոկոսից</v>
      </c>
      <c r="C22" s="107">
        <v>39.299999999999997</v>
      </c>
      <c r="D22" s="107">
        <f>+'Dramakan hosqer'!F28</f>
        <v>39.299999999999997</v>
      </c>
      <c r="E22" s="107">
        <f>D22-C22</f>
        <v>0</v>
      </c>
      <c r="F22" s="107"/>
      <c r="G22" s="32"/>
      <c r="H22" s="42"/>
      <c r="I22" s="42"/>
      <c r="J22" s="42"/>
      <c r="K22" s="42"/>
      <c r="L22" s="42"/>
      <c r="M22" s="42"/>
      <c r="N22" s="49"/>
      <c r="O22" s="49"/>
      <c r="P22" s="49"/>
      <c r="Q22" s="49"/>
      <c r="R22" s="49"/>
      <c r="S22" s="49"/>
      <c r="T22" s="49"/>
    </row>
    <row r="23" spans="1:20" s="19" customFormat="1" ht="17.25" hidden="1">
      <c r="A23" s="21">
        <f t="shared" si="2"/>
        <v>7</v>
      </c>
      <c r="B23" s="189" t="s">
        <v>261</v>
      </c>
      <c r="C23" s="107"/>
      <c r="D23" s="107">
        <f>+'Dramakan hosqer'!F29</f>
        <v>0</v>
      </c>
      <c r="E23" s="107">
        <f>D23-C23</f>
        <v>0</v>
      </c>
      <c r="F23" s="107"/>
      <c r="G23" s="32" t="s">
        <v>282</v>
      </c>
      <c r="H23" s="42"/>
      <c r="I23" s="42"/>
      <c r="J23" s="42"/>
      <c r="K23" s="42"/>
      <c r="L23" s="42"/>
      <c r="M23" s="42"/>
      <c r="N23" s="49"/>
      <c r="O23" s="49"/>
      <c r="P23" s="49"/>
      <c r="Q23" s="49"/>
      <c r="R23" s="49"/>
      <c r="S23" s="49"/>
      <c r="T23" s="49"/>
    </row>
    <row r="24" spans="1:20" s="7" customFormat="1" ht="34.5">
      <c r="A24" s="337" t="s">
        <v>34</v>
      </c>
      <c r="B24" s="338" t="s">
        <v>81</v>
      </c>
      <c r="C24" s="105">
        <f>+C25+C68+C80</f>
        <v>131023.4</v>
      </c>
      <c r="D24" s="105">
        <f>+D25+D68+D80</f>
        <v>141777.43279999998</v>
      </c>
      <c r="E24" s="105">
        <f t="shared" si="0"/>
        <v>10754.032799999986</v>
      </c>
      <c r="F24" s="105"/>
      <c r="G24" s="53"/>
      <c r="H24" s="39"/>
      <c r="I24" s="39"/>
      <c r="J24" s="39"/>
      <c r="K24" s="39"/>
      <c r="L24" s="39"/>
      <c r="M24" s="39"/>
      <c r="N24" s="47"/>
      <c r="O24" s="47"/>
      <c r="P24" s="47"/>
      <c r="Q24" s="47"/>
      <c r="R24" s="47"/>
      <c r="S24" s="47"/>
      <c r="T24" s="47"/>
    </row>
    <row r="25" spans="1:20" s="7" customFormat="1" ht="17.25">
      <c r="A25" s="13" t="s">
        <v>54</v>
      </c>
      <c r="B25" s="338" t="s">
        <v>57</v>
      </c>
      <c r="C25" s="105">
        <f>SUM(C26,C30:C36,C40:C62,C66:C67)</f>
        <v>129313.4</v>
      </c>
      <c r="D25" s="105">
        <f>SUM(D26,D30:D36,D40:D62,D66:D67)</f>
        <v>138893.43279999998</v>
      </c>
      <c r="E25" s="105">
        <f t="shared" si="0"/>
        <v>9580.0327999999863</v>
      </c>
      <c r="F25" s="105"/>
      <c r="G25" s="53"/>
      <c r="H25" s="39"/>
      <c r="I25" s="39"/>
      <c r="J25" s="39"/>
      <c r="K25" s="39"/>
      <c r="L25" s="39"/>
      <c r="M25" s="39"/>
      <c r="N25" s="47"/>
      <c r="O25" s="47"/>
      <c r="P25" s="47"/>
      <c r="Q25" s="47"/>
      <c r="R25" s="47"/>
      <c r="S25" s="47"/>
      <c r="T25" s="47"/>
    </row>
    <row r="26" spans="1:20" s="19" customFormat="1" ht="17.25">
      <c r="A26" s="21">
        <v>1</v>
      </c>
      <c r="B26" s="142" t="str">
        <f>+'Dramakan hosqer'!B32</f>
        <v>Աշխատավարձի գծով, որից՝</v>
      </c>
      <c r="C26" s="107">
        <v>90986.5</v>
      </c>
      <c r="D26" s="107">
        <f>+'Dramakan hosqer'!F32</f>
        <v>93397.2</v>
      </c>
      <c r="E26" s="107">
        <f t="shared" si="0"/>
        <v>2410.6999999999971</v>
      </c>
      <c r="F26" s="104"/>
      <c r="G26" s="32"/>
      <c r="H26" s="42"/>
      <c r="I26" s="42"/>
      <c r="J26" s="42"/>
      <c r="K26" s="42"/>
      <c r="L26" s="42"/>
      <c r="M26" s="42"/>
      <c r="N26" s="49"/>
      <c r="O26" s="49"/>
      <c r="P26" s="49"/>
      <c r="Q26" s="49"/>
      <c r="R26" s="49"/>
      <c r="S26" s="49"/>
      <c r="T26" s="49"/>
    </row>
    <row r="27" spans="1:20" s="325" customFormat="1" ht="17.25">
      <c r="A27" s="316">
        <v>1.1000000000000001</v>
      </c>
      <c r="B27" s="317" t="str">
        <f>+'Dramakan hosqer'!B33</f>
        <v>վճարովի ծառայության գծով</v>
      </c>
      <c r="C27" s="319">
        <v>1769.6</v>
      </c>
      <c r="D27" s="319">
        <f>+'Dramakan hosqer'!F33</f>
        <v>3447</v>
      </c>
      <c r="E27" s="386">
        <f t="shared" si="0"/>
        <v>1677.4</v>
      </c>
      <c r="F27" s="387"/>
      <c r="G27" s="388"/>
      <c r="H27" s="324"/>
      <c r="I27" s="324"/>
      <c r="J27" s="324"/>
      <c r="K27" s="324"/>
      <c r="L27" s="324"/>
      <c r="M27" s="324"/>
      <c r="N27" s="389"/>
      <c r="O27" s="389"/>
      <c r="P27" s="389"/>
      <c r="Q27" s="389"/>
      <c r="R27" s="389"/>
      <c r="S27" s="389"/>
      <c r="T27" s="389"/>
    </row>
    <row r="28" spans="1:20" s="325" customFormat="1" ht="17.25">
      <c r="A28" s="316">
        <v>1.2</v>
      </c>
      <c r="B28" s="317" t="s">
        <v>262</v>
      </c>
      <c r="C28" s="319">
        <v>5617.5</v>
      </c>
      <c r="D28" s="319"/>
      <c r="E28" s="386"/>
      <c r="F28" s="387"/>
      <c r="G28" s="388"/>
      <c r="H28" s="324"/>
      <c r="I28" s="324"/>
      <c r="J28" s="324"/>
      <c r="K28" s="324"/>
      <c r="L28" s="324"/>
      <c r="M28" s="324"/>
      <c r="N28" s="389"/>
      <c r="O28" s="389"/>
      <c r="P28" s="389"/>
      <c r="Q28" s="389"/>
      <c r="R28" s="389"/>
      <c r="S28" s="389"/>
      <c r="T28" s="389"/>
    </row>
    <row r="29" spans="1:20" s="325" customFormat="1" ht="17.25">
      <c r="A29" s="316">
        <v>1.3</v>
      </c>
      <c r="B29" s="317" t="s">
        <v>293</v>
      </c>
      <c r="C29" s="319">
        <v>374.4</v>
      </c>
      <c r="D29" s="319">
        <f>+'Dramakan hosqer'!F34</f>
        <v>374.4</v>
      </c>
      <c r="E29" s="386">
        <f t="shared" si="0"/>
        <v>0</v>
      </c>
      <c r="F29" s="387"/>
      <c r="G29" s="388"/>
      <c r="H29" s="324"/>
      <c r="I29" s="324"/>
      <c r="J29" s="324"/>
      <c r="K29" s="324"/>
      <c r="L29" s="324"/>
      <c r="M29" s="324"/>
      <c r="N29" s="389"/>
      <c r="O29" s="389"/>
      <c r="P29" s="389"/>
      <c r="Q29" s="389"/>
      <c r="R29" s="389"/>
      <c r="S29" s="389"/>
      <c r="T29" s="389"/>
    </row>
    <row r="30" spans="1:20" s="19" customFormat="1" ht="17.25">
      <c r="A30" s="21">
        <f>+A26+1</f>
        <v>2</v>
      </c>
      <c r="B30" s="142" t="str">
        <f>+'Dramakan hosqer'!B35</f>
        <v>Սննդի գծով</v>
      </c>
      <c r="C30" s="107">
        <v>22581.599999999999</v>
      </c>
      <c r="D30" s="107">
        <f>+'Dramakan hosqer'!F35</f>
        <v>27509.932799999999</v>
      </c>
      <c r="E30" s="107">
        <f t="shared" si="0"/>
        <v>4928.3328000000001</v>
      </c>
      <c r="F30" s="201"/>
      <c r="H30" s="42"/>
      <c r="I30" s="42"/>
      <c r="J30" s="42"/>
      <c r="K30" s="42"/>
      <c r="L30" s="42"/>
      <c r="M30" s="42"/>
      <c r="N30" s="49"/>
      <c r="O30" s="49"/>
      <c r="P30" s="49"/>
      <c r="Q30" s="49"/>
      <c r="R30" s="49"/>
      <c r="S30" s="49"/>
      <c r="T30" s="49"/>
    </row>
    <row r="31" spans="1:20" s="19" customFormat="1" ht="17.25">
      <c r="A31" s="21">
        <f>+A30+1</f>
        <v>3</v>
      </c>
      <c r="B31" s="142" t="str">
        <f>+'Dramakan hosqer'!B36</f>
        <v>Ջեռուցման գծով</v>
      </c>
      <c r="C31" s="107">
        <v>5107.3999999999996</v>
      </c>
      <c r="D31" s="107">
        <f>+'Dramakan hosqer'!F36</f>
        <v>5845.1</v>
      </c>
      <c r="E31" s="107">
        <f t="shared" si="0"/>
        <v>737.70000000000073</v>
      </c>
      <c r="F31" s="104"/>
      <c r="G31" s="32"/>
      <c r="H31" s="42"/>
      <c r="I31" s="42"/>
      <c r="J31" s="42"/>
      <c r="K31" s="42"/>
      <c r="L31" s="42"/>
      <c r="M31" s="42"/>
      <c r="N31" s="49"/>
      <c r="O31" s="49"/>
      <c r="P31" s="49"/>
      <c r="Q31" s="49"/>
      <c r="R31" s="49"/>
      <c r="S31" s="49"/>
      <c r="T31" s="49"/>
    </row>
    <row r="32" spans="1:20" s="19" customFormat="1" ht="17.25">
      <c r="A32" s="21">
        <f t="shared" ref="A32:A36" si="3">+A31+1</f>
        <v>4</v>
      </c>
      <c r="B32" s="142" t="str">
        <f>+'Dramakan hosqer'!B37</f>
        <v>Էլեկտրաէներգիայի գծով</v>
      </c>
      <c r="C32" s="107">
        <v>3946.6</v>
      </c>
      <c r="D32" s="107">
        <f>+'Dramakan hosqer'!F37</f>
        <v>4081.5</v>
      </c>
      <c r="E32" s="107">
        <f t="shared" si="0"/>
        <v>134.90000000000009</v>
      </c>
      <c r="F32" s="104"/>
      <c r="G32" s="32"/>
      <c r="H32" s="42"/>
      <c r="I32" s="42"/>
      <c r="J32" s="42"/>
      <c r="K32" s="42"/>
      <c r="L32" s="42"/>
      <c r="M32" s="42"/>
      <c r="N32" s="49"/>
      <c r="O32" s="49"/>
      <c r="P32" s="49"/>
      <c r="Q32" s="49"/>
      <c r="R32" s="49"/>
      <c r="S32" s="49"/>
      <c r="T32" s="49"/>
    </row>
    <row r="33" spans="1:20" s="19" customFormat="1" ht="17.25">
      <c r="A33" s="21">
        <f t="shared" si="3"/>
        <v>5</v>
      </c>
      <c r="B33" s="142" t="str">
        <f>+'Dramakan hosqer'!B38</f>
        <v>Ջրմուղ-կոյուղու գծով</v>
      </c>
      <c r="C33" s="107">
        <v>1160.3</v>
      </c>
      <c r="D33" s="107">
        <f>+'Dramakan hosqer'!F38</f>
        <v>1015.9</v>
      </c>
      <c r="E33" s="107">
        <f t="shared" si="0"/>
        <v>-144.39999999999998</v>
      </c>
      <c r="F33" s="104"/>
      <c r="G33" s="32"/>
      <c r="H33" s="42"/>
      <c r="I33" s="42"/>
      <c r="J33" s="42"/>
      <c r="K33" s="42"/>
      <c r="L33" s="42"/>
      <c r="M33" s="42"/>
      <c r="N33" s="49"/>
      <c r="O33" s="49"/>
      <c r="P33" s="49"/>
      <c r="Q33" s="49"/>
      <c r="R33" s="49"/>
      <c r="S33" s="49"/>
      <c r="T33" s="49"/>
    </row>
    <row r="34" spans="1:20" s="19" customFormat="1" ht="17.25">
      <c r="A34" s="21">
        <f t="shared" si="3"/>
        <v>6</v>
      </c>
      <c r="B34" s="142" t="str">
        <f>+'Dramakan hosqer'!B39</f>
        <v>Աղբահանության գծով</v>
      </c>
      <c r="C34" s="107">
        <v>88.8</v>
      </c>
      <c r="D34" s="107">
        <f>+'Dramakan hosqer'!F39</f>
        <v>88.8</v>
      </c>
      <c r="E34" s="107">
        <f t="shared" si="0"/>
        <v>0</v>
      </c>
      <c r="F34" s="104"/>
      <c r="G34" s="32"/>
      <c r="H34" s="42"/>
      <c r="I34" s="42"/>
      <c r="J34" s="42"/>
      <c r="K34" s="42"/>
      <c r="L34" s="42"/>
      <c r="M34" s="42"/>
      <c r="N34" s="49"/>
      <c r="O34" s="49"/>
      <c r="P34" s="49"/>
      <c r="Q34" s="49"/>
      <c r="R34" s="49"/>
      <c r="S34" s="49"/>
      <c r="T34" s="49"/>
    </row>
    <row r="35" spans="1:20" s="19" customFormat="1" ht="17.25">
      <c r="A35" s="21">
        <f t="shared" si="3"/>
        <v>7</v>
      </c>
      <c r="B35" s="142" t="str">
        <f>+'Dramakan hosqer'!B40</f>
        <v>Ախտաբանության գծով</v>
      </c>
      <c r="C35" s="107">
        <v>60</v>
      </c>
      <c r="D35" s="107">
        <f>+'Dramakan hosqer'!F40</f>
        <v>60</v>
      </c>
      <c r="E35" s="107">
        <f t="shared" si="0"/>
        <v>0</v>
      </c>
      <c r="F35" s="104"/>
      <c r="G35" s="54"/>
      <c r="H35" s="43"/>
      <c r="I35" s="43"/>
      <c r="J35" s="42"/>
      <c r="K35" s="42"/>
      <c r="L35" s="42"/>
      <c r="M35" s="42"/>
      <c r="N35" s="49"/>
      <c r="O35" s="49"/>
      <c r="P35" s="49"/>
      <c r="Q35" s="49"/>
      <c r="R35" s="49"/>
      <c r="S35" s="49"/>
      <c r="T35" s="49"/>
    </row>
    <row r="36" spans="1:20" s="19" customFormat="1" ht="17.25">
      <c r="A36" s="21">
        <f t="shared" si="3"/>
        <v>8</v>
      </c>
      <c r="B36" s="142" t="str">
        <f>+'Dramakan hosqer'!B41</f>
        <v>Կապի գծով, այդ թվում`</v>
      </c>
      <c r="C36" s="107">
        <f>SUM(C37:C39)</f>
        <v>239.6</v>
      </c>
      <c r="D36" s="107">
        <f>SUM(D37:D39)</f>
        <v>238.8</v>
      </c>
      <c r="E36" s="107">
        <f t="shared" si="0"/>
        <v>-0.79999999999998295</v>
      </c>
      <c r="F36" s="104"/>
      <c r="G36" s="32"/>
      <c r="H36" s="42"/>
      <c r="I36" s="42"/>
      <c r="J36" s="42"/>
      <c r="K36" s="42"/>
      <c r="L36" s="42"/>
      <c r="M36" s="42"/>
      <c r="N36" s="49"/>
      <c r="O36" s="49"/>
      <c r="P36" s="49"/>
      <c r="Q36" s="49"/>
      <c r="R36" s="49"/>
      <c r="S36" s="49"/>
      <c r="T36" s="49"/>
    </row>
    <row r="37" spans="1:20" s="325" customFormat="1" ht="17.25">
      <c r="A37" s="316">
        <v>8.1</v>
      </c>
      <c r="B37" s="317" t="str">
        <f>+'Dramakan hosqer'!B42</f>
        <v>բաժանորդային վճար</v>
      </c>
      <c r="C37" s="319">
        <v>58.8</v>
      </c>
      <c r="D37" s="319">
        <f>+'Dramakan hosqer'!F42</f>
        <v>58.8</v>
      </c>
      <c r="E37" s="386">
        <f t="shared" si="0"/>
        <v>0</v>
      </c>
      <c r="F37" s="387"/>
      <c r="G37" s="388"/>
      <c r="H37" s="324"/>
      <c r="I37" s="324"/>
      <c r="J37" s="324"/>
      <c r="K37" s="324"/>
      <c r="L37" s="324"/>
      <c r="M37" s="324"/>
      <c r="N37" s="389"/>
      <c r="O37" s="389"/>
      <c r="P37" s="389"/>
      <c r="Q37" s="389"/>
      <c r="R37" s="389"/>
      <c r="S37" s="389"/>
      <c r="T37" s="389"/>
    </row>
    <row r="38" spans="1:20" s="325" customFormat="1" ht="17.25">
      <c r="A38" s="316">
        <v>8.1999999999999993</v>
      </c>
      <c r="B38" s="317" t="str">
        <f>+'Dramakan hosqer'!B43</f>
        <v>րոպեավճար</v>
      </c>
      <c r="C38" s="319">
        <v>54.8</v>
      </c>
      <c r="D38" s="319">
        <f>+'Dramakan hosqer'!F43</f>
        <v>60</v>
      </c>
      <c r="E38" s="386">
        <f t="shared" si="0"/>
        <v>5.2000000000000028</v>
      </c>
      <c r="F38" s="387"/>
      <c r="G38" s="388"/>
      <c r="H38" s="324"/>
      <c r="I38" s="324"/>
      <c r="J38" s="324"/>
      <c r="K38" s="324"/>
      <c r="L38" s="324"/>
      <c r="M38" s="324"/>
      <c r="N38" s="389"/>
      <c r="O38" s="389"/>
      <c r="P38" s="389"/>
      <c r="Q38" s="389"/>
      <c r="R38" s="389"/>
      <c r="S38" s="389"/>
      <c r="T38" s="389"/>
    </row>
    <row r="39" spans="1:20" s="325" customFormat="1" ht="17.25">
      <c r="A39" s="316">
        <v>8.3000000000000007</v>
      </c>
      <c r="B39" s="317" t="str">
        <f>+'Dramakan hosqer'!B44</f>
        <v>ինտերնետ կապ</v>
      </c>
      <c r="C39" s="319">
        <v>126</v>
      </c>
      <c r="D39" s="319">
        <f>+'Dramakan hosqer'!F44</f>
        <v>120</v>
      </c>
      <c r="E39" s="386">
        <f t="shared" si="0"/>
        <v>-6</v>
      </c>
      <c r="F39" s="387"/>
      <c r="G39" s="388"/>
      <c r="H39" s="324"/>
      <c r="I39" s="324"/>
      <c r="J39" s="324"/>
      <c r="K39" s="324"/>
      <c r="L39" s="324"/>
      <c r="M39" s="324"/>
      <c r="N39" s="389"/>
      <c r="O39" s="389"/>
      <c r="P39" s="389"/>
      <c r="Q39" s="389"/>
      <c r="R39" s="389"/>
      <c r="S39" s="389"/>
      <c r="T39" s="389"/>
    </row>
    <row r="40" spans="1:20" s="19" customFormat="1" ht="17.25" hidden="1">
      <c r="A40" s="21">
        <f>+A36+1</f>
        <v>9</v>
      </c>
      <c r="B40" s="142" t="str">
        <f>+'Dramakan hosqer'!B45</f>
        <v>Բանկային ծառայության գծով</v>
      </c>
      <c r="C40" s="107"/>
      <c r="D40" s="107">
        <f>+'Dramakan hosqer'!F45</f>
        <v>0</v>
      </c>
      <c r="E40" s="107">
        <f t="shared" si="0"/>
        <v>0</v>
      </c>
      <c r="F40" s="104"/>
      <c r="G40" s="32"/>
      <c r="H40" s="42"/>
      <c r="I40" s="42"/>
      <c r="J40" s="42"/>
      <c r="K40" s="42"/>
      <c r="L40" s="42"/>
      <c r="M40" s="42"/>
      <c r="N40" s="49"/>
      <c r="O40" s="49"/>
      <c r="P40" s="49"/>
      <c r="Q40" s="49"/>
      <c r="R40" s="49"/>
      <c r="S40" s="49"/>
      <c r="T40" s="49"/>
    </row>
    <row r="41" spans="1:20" s="19" customFormat="1" ht="17.25">
      <c r="A41" s="21">
        <v>9</v>
      </c>
      <c r="B41" s="142" t="str">
        <f>+'Dramakan hosqer'!B46</f>
        <v>Տնտեսական ապրանքների գծով</v>
      </c>
      <c r="C41" s="107">
        <v>1462.2</v>
      </c>
      <c r="D41" s="107">
        <f>+'Dramakan hosqer'!F46</f>
        <v>1470</v>
      </c>
      <c r="E41" s="107">
        <f t="shared" si="0"/>
        <v>7.7999999999999545</v>
      </c>
      <c r="F41" s="104"/>
      <c r="G41" s="5"/>
      <c r="H41" s="42"/>
      <c r="I41" s="42"/>
      <c r="J41" s="42"/>
      <c r="K41" s="42"/>
      <c r="L41" s="42"/>
      <c r="M41" s="42"/>
      <c r="N41" s="49"/>
      <c r="O41" s="49"/>
      <c r="P41" s="49"/>
      <c r="Q41" s="49"/>
      <c r="R41" s="49"/>
      <c r="S41" s="49"/>
      <c r="T41" s="49"/>
    </row>
    <row r="42" spans="1:20" s="19" customFormat="1" ht="17.25">
      <c r="A42" s="21">
        <f t="shared" ref="A42:A62" si="4">+A41+1</f>
        <v>10</v>
      </c>
      <c r="B42" s="142" t="str">
        <f>+'Dramakan hosqer'!B47</f>
        <v>Գրասենյակային ապրանքների գծով</v>
      </c>
      <c r="C42" s="107">
        <v>276.2</v>
      </c>
      <c r="D42" s="107">
        <f>+'Dramakan hosqer'!F47</f>
        <v>279</v>
      </c>
      <c r="E42" s="107">
        <f t="shared" si="0"/>
        <v>2.8000000000000114</v>
      </c>
      <c r="F42" s="104"/>
      <c r="G42" s="32"/>
      <c r="H42" s="42"/>
      <c r="I42" s="42"/>
      <c r="J42" s="42"/>
      <c r="K42" s="42"/>
      <c r="L42" s="42"/>
      <c r="M42" s="42"/>
      <c r="N42" s="49"/>
      <c r="O42" s="49"/>
      <c r="P42" s="49"/>
      <c r="Q42" s="49"/>
      <c r="R42" s="49"/>
      <c r="S42" s="49"/>
      <c r="T42" s="49"/>
    </row>
    <row r="43" spans="1:20" s="19" customFormat="1" ht="17.25">
      <c r="A43" s="21">
        <f t="shared" si="4"/>
        <v>11</v>
      </c>
      <c r="B43" s="142" t="str">
        <f>+'Dramakan hosqer'!B48</f>
        <v>Փոքրարժեք կամ արագամաշ առարկաների գծով</v>
      </c>
      <c r="C43" s="107">
        <v>1127.8</v>
      </c>
      <c r="D43" s="107">
        <f>+'Dramakan hosqer'!F48</f>
        <v>1130</v>
      </c>
      <c r="E43" s="107">
        <f t="shared" si="0"/>
        <v>2.2000000000000455</v>
      </c>
      <c r="F43" s="104"/>
      <c r="G43" s="32"/>
      <c r="H43" s="42"/>
      <c r="I43" s="42"/>
      <c r="J43" s="42"/>
      <c r="K43" s="42"/>
      <c r="L43" s="42"/>
      <c r="M43" s="42"/>
      <c r="N43" s="49"/>
      <c r="O43" s="49"/>
      <c r="P43" s="49"/>
      <c r="Q43" s="49"/>
      <c r="R43" s="49"/>
      <c r="S43" s="49"/>
      <c r="T43" s="49"/>
    </row>
    <row r="44" spans="1:20" s="19" customFormat="1" ht="17.25">
      <c r="A44" s="21">
        <f t="shared" si="4"/>
        <v>12</v>
      </c>
      <c r="B44" s="142" t="str">
        <f>+'Dramakan hosqer'!B49</f>
        <v>Ուսումնական նյութերի գծով</v>
      </c>
      <c r="C44" s="107">
        <v>726.9</v>
      </c>
      <c r="D44" s="107">
        <f>+'Dramakan hosqer'!F49</f>
        <v>1400</v>
      </c>
      <c r="E44" s="107">
        <f t="shared" si="0"/>
        <v>673.1</v>
      </c>
      <c r="F44" s="104"/>
      <c r="G44" s="32"/>
      <c r="H44" s="42"/>
      <c r="I44" s="42"/>
      <c r="J44" s="42"/>
      <c r="K44" s="42"/>
      <c r="L44" s="42"/>
      <c r="M44" s="42"/>
      <c r="N44" s="49"/>
      <c r="O44" s="49"/>
      <c r="P44" s="49"/>
      <c r="Q44" s="49"/>
      <c r="R44" s="49"/>
      <c r="S44" s="49"/>
      <c r="T44" s="49"/>
    </row>
    <row r="45" spans="1:20" s="19" customFormat="1" ht="17.25">
      <c r="A45" s="21">
        <f t="shared" si="4"/>
        <v>13</v>
      </c>
      <c r="B45" s="142" t="str">
        <f>+'Dramakan hosqer'!B50</f>
        <v>Դեղորայքի գծով</v>
      </c>
      <c r="C45" s="107">
        <v>32.4</v>
      </c>
      <c r="D45" s="107">
        <f>+'Dramakan hosqer'!F50</f>
        <v>60</v>
      </c>
      <c r="E45" s="107">
        <f t="shared" si="0"/>
        <v>27.6</v>
      </c>
      <c r="F45" s="104"/>
      <c r="G45" s="32"/>
      <c r="H45" s="42"/>
      <c r="I45" s="42"/>
      <c r="J45" s="42"/>
      <c r="K45" s="42"/>
      <c r="L45" s="42"/>
      <c r="M45" s="42"/>
      <c r="N45" s="49"/>
      <c r="O45" s="49"/>
      <c r="P45" s="49"/>
      <c r="Q45" s="49"/>
      <c r="R45" s="49"/>
      <c r="S45" s="49"/>
      <c r="T45" s="49"/>
    </row>
    <row r="46" spans="1:20" s="19" customFormat="1" ht="17.25">
      <c r="A46" s="21">
        <f t="shared" si="4"/>
        <v>14</v>
      </c>
      <c r="B46" s="142" t="str">
        <f>+'Dramakan hosqer'!B51</f>
        <v>Բուժ.ծառայության գծով</v>
      </c>
      <c r="C46" s="107">
        <v>85</v>
      </c>
      <c r="D46" s="107">
        <f>+'Dramakan hosqer'!F51</f>
        <v>120</v>
      </c>
      <c r="E46" s="107">
        <f t="shared" si="0"/>
        <v>35</v>
      </c>
      <c r="F46" s="104"/>
      <c r="G46" s="32"/>
      <c r="H46" s="42"/>
      <c r="I46" s="42"/>
      <c r="J46" s="42"/>
      <c r="K46" s="42"/>
      <c r="L46" s="42"/>
      <c r="M46" s="42"/>
      <c r="N46" s="49"/>
      <c r="O46" s="49"/>
      <c r="P46" s="49"/>
      <c r="Q46" s="49"/>
      <c r="R46" s="49"/>
      <c r="S46" s="49"/>
      <c r="T46" s="49"/>
    </row>
    <row r="47" spans="1:20" s="19" customFormat="1" ht="17.25">
      <c r="A47" s="21">
        <f t="shared" si="4"/>
        <v>15</v>
      </c>
      <c r="B47" s="142" t="str">
        <f>+'Dramakan hosqer'!B52</f>
        <v>Ընթացիկ վերանորոգման գծով</v>
      </c>
      <c r="C47" s="107">
        <v>658.9</v>
      </c>
      <c r="D47" s="107">
        <f>+'Dramakan hosqer'!F52</f>
        <v>1270</v>
      </c>
      <c r="E47" s="107">
        <f t="shared" si="0"/>
        <v>611.1</v>
      </c>
      <c r="F47" s="104"/>
      <c r="G47" s="32"/>
      <c r="H47" s="42"/>
      <c r="I47" s="42"/>
      <c r="J47" s="42"/>
      <c r="K47" s="42"/>
      <c r="L47" s="42"/>
      <c r="M47" s="42"/>
      <c r="N47" s="49"/>
      <c r="O47" s="49"/>
      <c r="P47" s="49"/>
      <c r="Q47" s="49"/>
      <c r="R47" s="49"/>
      <c r="S47" s="49"/>
      <c r="T47" s="49"/>
    </row>
    <row r="48" spans="1:20" s="19" customFormat="1" ht="17.25">
      <c r="A48" s="21">
        <f t="shared" si="4"/>
        <v>16</v>
      </c>
      <c r="B48" s="142" t="str">
        <f>+'Dramakan hosqer'!B53</f>
        <v>Ջեռուցման համակարգի սպասարկման գծով</v>
      </c>
      <c r="C48" s="107">
        <v>157.9</v>
      </c>
      <c r="D48" s="107">
        <f>+'Dramakan hosqer'!F53</f>
        <v>158</v>
      </c>
      <c r="E48" s="107">
        <f t="shared" si="0"/>
        <v>9.9999999999994316E-2</v>
      </c>
      <c r="F48" s="104"/>
      <c r="G48" s="32"/>
      <c r="H48" s="42"/>
      <c r="I48" s="42"/>
      <c r="J48" s="42"/>
      <c r="K48" s="42"/>
      <c r="L48" s="42"/>
      <c r="M48" s="42"/>
      <c r="N48" s="49"/>
      <c r="O48" s="49"/>
      <c r="P48" s="49"/>
      <c r="Q48" s="49"/>
      <c r="R48" s="49"/>
      <c r="S48" s="49"/>
      <c r="T48" s="49"/>
    </row>
    <row r="49" spans="1:20" s="19" customFormat="1" ht="17.25" hidden="1">
      <c r="A49" s="21">
        <f t="shared" si="4"/>
        <v>17</v>
      </c>
      <c r="B49" s="142" t="str">
        <f>+'Dramakan hosqer'!B54</f>
        <v>Կաթսայատան սպասարկման գծով</v>
      </c>
      <c r="C49" s="107"/>
      <c r="D49" s="107">
        <f>+'Dramakan hosqer'!F54</f>
        <v>0</v>
      </c>
      <c r="E49" s="107">
        <f t="shared" si="0"/>
        <v>0</v>
      </c>
      <c r="F49" s="108"/>
      <c r="G49" s="32"/>
      <c r="H49" s="42"/>
      <c r="I49" s="42"/>
      <c r="J49" s="42"/>
      <c r="K49" s="42"/>
      <c r="L49" s="42"/>
      <c r="M49" s="42"/>
      <c r="N49" s="49"/>
      <c r="O49" s="49"/>
      <c r="P49" s="49"/>
      <c r="Q49" s="49"/>
      <c r="R49" s="49"/>
      <c r="S49" s="49"/>
      <c r="T49" s="49"/>
    </row>
    <row r="50" spans="1:20" s="19" customFormat="1" ht="17.25">
      <c r="A50" s="21">
        <v>17</v>
      </c>
      <c r="B50" s="142" t="str">
        <f>+'Dramakan hosqer'!B55</f>
        <v>Սպասարկման և կոմունալ համավճարների գծով</v>
      </c>
      <c r="C50" s="107">
        <v>67.8</v>
      </c>
      <c r="D50" s="107">
        <f>+'Dramakan hosqer'!F55</f>
        <v>0</v>
      </c>
      <c r="E50" s="107">
        <f t="shared" si="0"/>
        <v>-67.8</v>
      </c>
      <c r="F50" s="108"/>
      <c r="G50" s="32"/>
      <c r="H50" s="42"/>
      <c r="I50" s="42"/>
      <c r="J50" s="42"/>
      <c r="K50" s="42"/>
      <c r="L50" s="42"/>
      <c r="M50" s="42"/>
      <c r="N50" s="49"/>
      <c r="O50" s="49"/>
      <c r="P50" s="49"/>
      <c r="Q50" s="49"/>
      <c r="R50" s="49"/>
      <c r="S50" s="49"/>
      <c r="T50" s="49"/>
    </row>
    <row r="51" spans="1:20" s="19" customFormat="1" ht="17.25">
      <c r="A51" s="21">
        <v>18</v>
      </c>
      <c r="B51" s="142" t="str">
        <f>+'Dramakan hosqer'!B56</f>
        <v>Գնումների համակարգողի ծառայության գծով</v>
      </c>
      <c r="C51" s="107">
        <v>108</v>
      </c>
      <c r="D51" s="107">
        <f>+'Dramakan hosqer'!F56</f>
        <v>150</v>
      </c>
      <c r="E51" s="107">
        <f t="shared" si="0"/>
        <v>42</v>
      </c>
      <c r="F51" s="104"/>
      <c r="G51" s="32"/>
      <c r="H51" s="42"/>
      <c r="I51" s="42"/>
      <c r="J51" s="42"/>
      <c r="K51" s="42"/>
      <c r="L51" s="42"/>
      <c r="M51" s="42"/>
      <c r="N51" s="49"/>
      <c r="O51" s="49"/>
      <c r="P51" s="49"/>
      <c r="Q51" s="49"/>
      <c r="R51" s="49"/>
      <c r="S51" s="49"/>
      <c r="T51" s="49"/>
    </row>
    <row r="52" spans="1:20" s="19" customFormat="1" ht="17.25">
      <c r="A52" s="21">
        <f t="shared" si="4"/>
        <v>19</v>
      </c>
      <c r="B52" s="142" t="str">
        <f>+'Dramakan hosqer'!B57</f>
        <v>Համակարգիչների տեխնիկական սպասարկման գծով</v>
      </c>
      <c r="C52" s="107">
        <v>100</v>
      </c>
      <c r="D52" s="107">
        <f>+'Dramakan hosqer'!F57</f>
        <v>120</v>
      </c>
      <c r="E52" s="107">
        <f t="shared" si="0"/>
        <v>20</v>
      </c>
      <c r="F52" s="104"/>
      <c r="G52" s="32"/>
      <c r="H52" s="42"/>
      <c r="I52" s="42"/>
      <c r="J52" s="42"/>
      <c r="K52" s="42"/>
      <c r="L52" s="42"/>
      <c r="M52" s="42"/>
      <c r="N52" s="49"/>
      <c r="O52" s="49"/>
      <c r="P52" s="49"/>
      <c r="Q52" s="49"/>
      <c r="R52" s="49"/>
      <c r="S52" s="49"/>
      <c r="T52" s="49"/>
    </row>
    <row r="53" spans="1:20" s="19" customFormat="1" ht="17.25">
      <c r="A53" s="21">
        <f t="shared" si="4"/>
        <v>20</v>
      </c>
      <c r="B53" s="142" t="str">
        <f>+'Dramakan hosqer'!B58</f>
        <v>Համակարգչային ծրագրի և կայքի սպասարկման գծով</v>
      </c>
      <c r="C53" s="107">
        <v>107</v>
      </c>
      <c r="D53" s="107">
        <f>+'Dramakan hosqer'!F58</f>
        <v>122</v>
      </c>
      <c r="E53" s="107">
        <f t="shared" si="0"/>
        <v>15</v>
      </c>
      <c r="F53" s="104"/>
      <c r="G53" s="5"/>
      <c r="H53" s="42"/>
      <c r="I53" s="42"/>
      <c r="J53" s="42"/>
      <c r="K53" s="42"/>
      <c r="L53" s="42"/>
      <c r="M53" s="42"/>
      <c r="N53" s="49"/>
      <c r="O53" s="49"/>
      <c r="P53" s="49"/>
      <c r="Q53" s="49"/>
      <c r="R53" s="49"/>
      <c r="S53" s="49"/>
      <c r="T53" s="49"/>
    </row>
    <row r="54" spans="1:20" s="19" customFormat="1" ht="17.25">
      <c r="A54" s="21">
        <f t="shared" si="4"/>
        <v>21</v>
      </c>
      <c r="B54" s="142" t="str">
        <f>+'Dramakan hosqer'!B59</f>
        <v>էլ․ստորագրության գծով</v>
      </c>
      <c r="C54" s="107">
        <v>6</v>
      </c>
      <c r="D54" s="107">
        <f>+'Dramakan hosqer'!F59</f>
        <v>6</v>
      </c>
      <c r="E54" s="107">
        <f t="shared" si="0"/>
        <v>0</v>
      </c>
      <c r="F54" s="108"/>
      <c r="G54" s="32"/>
      <c r="H54" s="42"/>
      <c r="I54" s="42"/>
      <c r="J54" s="42"/>
      <c r="K54" s="42"/>
      <c r="L54" s="42"/>
      <c r="M54" s="42"/>
      <c r="N54" s="49"/>
      <c r="O54" s="49"/>
      <c r="P54" s="49"/>
      <c r="Q54" s="49"/>
      <c r="R54" s="49"/>
      <c r="S54" s="49"/>
      <c r="T54" s="49"/>
    </row>
    <row r="55" spans="1:20" s="19" customFormat="1" ht="17.25" hidden="1">
      <c r="A55" s="21">
        <f t="shared" si="4"/>
        <v>22</v>
      </c>
      <c r="B55" s="142" t="str">
        <f>+'Dramakan hosqer'!B60</f>
        <v>Հայտարարության գծով</v>
      </c>
      <c r="C55" s="107"/>
      <c r="D55" s="107">
        <f>+'Dramakan hosqer'!F60</f>
        <v>0</v>
      </c>
      <c r="E55" s="107">
        <f t="shared" si="0"/>
        <v>0</v>
      </c>
      <c r="F55" s="104"/>
      <c r="G55" s="32"/>
      <c r="H55" s="42"/>
      <c r="I55" s="42"/>
      <c r="J55" s="42"/>
      <c r="K55" s="42"/>
      <c r="L55" s="42"/>
      <c r="M55" s="42"/>
      <c r="N55" s="49"/>
      <c r="O55" s="49"/>
      <c r="P55" s="49"/>
      <c r="Q55" s="49"/>
      <c r="R55" s="49"/>
      <c r="S55" s="49"/>
      <c r="T55" s="49"/>
    </row>
    <row r="56" spans="1:20" s="19" customFormat="1" ht="17.25" hidden="1">
      <c r="A56" s="21">
        <f t="shared" si="4"/>
        <v>23</v>
      </c>
      <c r="B56" s="142" t="str">
        <f>+'Dramakan hosqer'!B61</f>
        <v>Բաժանորդագրության գծով</v>
      </c>
      <c r="C56" s="107"/>
      <c r="D56" s="107">
        <f>+'Dramakan hosqer'!F61</f>
        <v>0</v>
      </c>
      <c r="E56" s="107">
        <f t="shared" si="0"/>
        <v>0</v>
      </c>
      <c r="F56" s="108"/>
      <c r="G56" s="32"/>
      <c r="H56" s="42"/>
      <c r="I56" s="42"/>
      <c r="J56" s="42"/>
      <c r="K56" s="42"/>
      <c r="L56" s="42"/>
      <c r="M56" s="42"/>
      <c r="N56" s="49"/>
      <c r="O56" s="49"/>
      <c r="P56" s="49"/>
      <c r="Q56" s="49"/>
      <c r="R56" s="49"/>
      <c r="S56" s="49"/>
      <c r="T56" s="49"/>
    </row>
    <row r="57" spans="1:20" s="19" customFormat="1" ht="17.25">
      <c r="A57" s="21">
        <v>22</v>
      </c>
      <c r="B57" s="142" t="str">
        <f>+'Dramakan hosqer'!B62</f>
        <v>Վերապատրաստման գծով</v>
      </c>
      <c r="C57" s="107">
        <v>92</v>
      </c>
      <c r="D57" s="107">
        <f>+'Dramakan hosqer'!F62</f>
        <v>102</v>
      </c>
      <c r="E57" s="107">
        <f t="shared" si="0"/>
        <v>10</v>
      </c>
      <c r="F57" s="108"/>
      <c r="G57" s="32"/>
      <c r="H57" s="42"/>
      <c r="I57" s="42"/>
      <c r="J57" s="42"/>
      <c r="K57" s="42"/>
      <c r="L57" s="42"/>
      <c r="M57" s="42"/>
      <c r="N57" s="49"/>
      <c r="O57" s="49"/>
      <c r="P57" s="49"/>
      <c r="Q57" s="49"/>
      <c r="R57" s="49"/>
      <c r="S57" s="49"/>
      <c r="T57" s="49"/>
    </row>
    <row r="58" spans="1:20" s="19" customFormat="1" ht="17.25" hidden="1">
      <c r="A58" s="21">
        <f t="shared" si="4"/>
        <v>23</v>
      </c>
      <c r="B58" s="142" t="s">
        <v>263</v>
      </c>
      <c r="C58" s="107"/>
      <c r="D58" s="107">
        <f>+'Dramakan hosqer'!F63</f>
        <v>0</v>
      </c>
      <c r="E58" s="107">
        <f t="shared" si="0"/>
        <v>0</v>
      </c>
      <c r="F58" s="108"/>
      <c r="G58" s="32"/>
      <c r="H58" s="42"/>
      <c r="I58" s="42"/>
      <c r="J58" s="42"/>
      <c r="K58" s="42"/>
      <c r="L58" s="42"/>
      <c r="M58" s="42"/>
      <c r="N58" s="49"/>
      <c r="O58" s="49"/>
      <c r="P58" s="49"/>
      <c r="Q58" s="49"/>
      <c r="R58" s="49"/>
      <c r="S58" s="49"/>
      <c r="T58" s="49"/>
    </row>
    <row r="59" spans="1:20" s="19" customFormat="1" ht="17.25">
      <c r="A59" s="21">
        <v>23</v>
      </c>
      <c r="B59" s="142" t="s">
        <v>259</v>
      </c>
      <c r="C59" s="107">
        <v>27</v>
      </c>
      <c r="D59" s="107">
        <f>+'Dramakan hosqer'!F64</f>
        <v>0</v>
      </c>
      <c r="E59" s="107">
        <f t="shared" si="0"/>
        <v>-27</v>
      </c>
      <c r="F59" s="108"/>
      <c r="G59" s="32"/>
      <c r="H59" s="42"/>
      <c r="I59" s="42"/>
      <c r="J59" s="42"/>
      <c r="K59" s="42"/>
      <c r="L59" s="42"/>
      <c r="M59" s="42"/>
      <c r="N59" s="49"/>
      <c r="O59" s="49"/>
      <c r="P59" s="49"/>
      <c r="Q59" s="49"/>
      <c r="R59" s="49"/>
      <c r="S59" s="49"/>
      <c r="T59" s="49"/>
    </row>
    <row r="60" spans="1:20" s="19" customFormat="1" ht="17.25" hidden="1">
      <c r="A60" s="21">
        <v>23</v>
      </c>
      <c r="B60" s="142" t="str">
        <f>+'Dramakan hosqer'!B65</f>
        <v>Դուրսգրվող գույքի վերագնահատման գծով</v>
      </c>
      <c r="C60" s="107"/>
      <c r="D60" s="107">
        <f>+'Dramakan hosqer'!F65</f>
        <v>0</v>
      </c>
      <c r="E60" s="107">
        <f>D60-C60</f>
        <v>0</v>
      </c>
      <c r="F60" s="370"/>
      <c r="G60" s="32"/>
      <c r="H60" s="42"/>
      <c r="I60" s="42"/>
      <c r="J60" s="42"/>
      <c r="K60" s="42"/>
      <c r="L60" s="42"/>
      <c r="M60" s="42"/>
      <c r="N60" s="49"/>
      <c r="O60" s="49"/>
      <c r="P60" s="49"/>
      <c r="Q60" s="49"/>
      <c r="R60" s="49"/>
      <c r="S60" s="49"/>
      <c r="T60" s="49"/>
    </row>
    <row r="61" spans="1:20" s="19" customFormat="1" ht="17.25">
      <c r="A61" s="21">
        <f t="shared" si="4"/>
        <v>24</v>
      </c>
      <c r="B61" s="142" t="str">
        <f>+'Dramakan hosqer'!B66</f>
        <v>Կրակմարիչների լիցքավորում</v>
      </c>
      <c r="C61" s="107"/>
      <c r="D61" s="107">
        <f>+'Dramakan hosqer'!F66</f>
        <v>80</v>
      </c>
      <c r="E61" s="107">
        <f>D61-C61</f>
        <v>80</v>
      </c>
      <c r="F61" s="107"/>
      <c r="G61" s="32" t="s">
        <v>282</v>
      </c>
      <c r="H61" s="42"/>
      <c r="I61" s="42"/>
      <c r="J61" s="42"/>
      <c r="K61" s="42"/>
      <c r="L61" s="42"/>
      <c r="M61" s="42"/>
      <c r="N61" s="49"/>
      <c r="O61" s="49"/>
      <c r="P61" s="49"/>
      <c r="Q61" s="49"/>
      <c r="R61" s="49"/>
      <c r="S61" s="49"/>
      <c r="T61" s="49"/>
    </row>
    <row r="62" spans="1:20" s="19" customFormat="1" ht="17.25" hidden="1">
      <c r="A62" s="21">
        <f t="shared" si="4"/>
        <v>25</v>
      </c>
      <c r="B62" s="142" t="str">
        <f>+'Dramakan hosqer'!B67</f>
        <v>Հարկային պարտավորությունների գծով, այդ թվում՝</v>
      </c>
      <c r="C62" s="107">
        <f>SUM(C63:C65)</f>
        <v>0</v>
      </c>
      <c r="D62" s="107">
        <f>SUM(D63:D65)</f>
        <v>0</v>
      </c>
      <c r="E62" s="107">
        <f>D62-C62</f>
        <v>0</v>
      </c>
      <c r="F62" s="107"/>
      <c r="G62" s="32"/>
      <c r="H62" s="42"/>
      <c r="I62" s="42"/>
      <c r="J62" s="42"/>
      <c r="K62" s="42"/>
      <c r="L62" s="42"/>
      <c r="M62" s="42"/>
      <c r="N62" s="49"/>
      <c r="O62" s="49"/>
      <c r="P62" s="49"/>
      <c r="Q62" s="49"/>
      <c r="R62" s="49"/>
      <c r="S62" s="49"/>
      <c r="T62" s="49"/>
    </row>
    <row r="63" spans="1:20" s="325" customFormat="1" ht="17.25" hidden="1">
      <c r="A63" s="316">
        <v>31.1</v>
      </c>
      <c r="B63" s="317" t="str">
        <f>+'Dramakan hosqer'!B68</f>
        <v>շահութահարկի գծով</v>
      </c>
      <c r="C63" s="319"/>
      <c r="D63" s="319">
        <f>+'Dramakan hosqer'!F68</f>
        <v>0</v>
      </c>
      <c r="E63" s="386">
        <f>D63-C63</f>
        <v>0</v>
      </c>
      <c r="F63" s="387"/>
      <c r="G63" s="388"/>
      <c r="H63" s="324"/>
      <c r="I63" s="324"/>
      <c r="J63" s="324"/>
      <c r="K63" s="324"/>
      <c r="L63" s="324"/>
      <c r="M63" s="324"/>
      <c r="N63" s="389"/>
      <c r="O63" s="389"/>
      <c r="P63" s="389"/>
      <c r="Q63" s="389"/>
      <c r="R63" s="389"/>
      <c r="S63" s="389"/>
      <c r="T63" s="389"/>
    </row>
    <row r="64" spans="1:20" s="325" customFormat="1" ht="17.25" hidden="1">
      <c r="A64" s="316">
        <v>31.2</v>
      </c>
      <c r="B64" s="317" t="str">
        <f>+'Dramakan hosqer'!B69</f>
        <v>ԱԱՀ-ի գծով</v>
      </c>
      <c r="C64" s="319"/>
      <c r="D64" s="319">
        <f>+'Dramakan hosqer'!F69</f>
        <v>0</v>
      </c>
      <c r="E64" s="386">
        <f t="shared" si="0"/>
        <v>0</v>
      </c>
      <c r="F64" s="387"/>
      <c r="G64" s="388"/>
      <c r="H64" s="324"/>
      <c r="I64" s="324"/>
      <c r="J64" s="324"/>
      <c r="K64" s="324"/>
      <c r="L64" s="324"/>
      <c r="M64" s="324"/>
      <c r="N64" s="389"/>
      <c r="O64" s="389"/>
      <c r="P64" s="389"/>
      <c r="Q64" s="389"/>
      <c r="R64" s="389"/>
      <c r="S64" s="389"/>
      <c r="T64" s="389"/>
    </row>
    <row r="65" spans="1:20" s="325" customFormat="1" ht="17.25" hidden="1">
      <c r="A65" s="316">
        <v>25.1</v>
      </c>
      <c r="B65" s="317" t="str">
        <f>+'Dramakan hosqer'!B70</f>
        <v xml:space="preserve">չփոխհատուցվող հարկերի գծով </v>
      </c>
      <c r="C65" s="319"/>
      <c r="D65" s="319">
        <f>+'Dramakan hosqer'!F70</f>
        <v>0</v>
      </c>
      <c r="E65" s="386">
        <f t="shared" si="0"/>
        <v>0</v>
      </c>
      <c r="F65" s="387"/>
      <c r="G65" s="388"/>
      <c r="H65" s="324"/>
      <c r="I65" s="324"/>
      <c r="J65" s="324"/>
      <c r="K65" s="324"/>
      <c r="L65" s="324"/>
      <c r="M65" s="324"/>
      <c r="N65" s="389"/>
      <c r="O65" s="389"/>
      <c r="P65" s="389"/>
      <c r="Q65" s="389"/>
      <c r="R65" s="389"/>
      <c r="S65" s="389"/>
      <c r="T65" s="389"/>
    </row>
    <row r="66" spans="1:20" s="19" customFormat="1" ht="17.25">
      <c r="A66" s="23">
        <v>25</v>
      </c>
      <c r="B66" s="142" t="str">
        <f>+'Dramakan hosqer'!B71</f>
        <v>Կրեդիտորական պարտքի մարման գծով</v>
      </c>
      <c r="C66" s="107">
        <v>107.5</v>
      </c>
      <c r="D66" s="107">
        <f>+'Dramakan hosqer'!F71</f>
        <v>189.19999999999982</v>
      </c>
      <c r="E66" s="107">
        <f t="shared" si="0"/>
        <v>81.699999999999818</v>
      </c>
      <c r="F66" s="107"/>
      <c r="G66" s="32"/>
      <c r="H66" s="42"/>
      <c r="I66" s="42"/>
      <c r="J66" s="42"/>
      <c r="K66" s="42"/>
      <c r="L66" s="42"/>
      <c r="M66" s="42"/>
      <c r="N66" s="49"/>
      <c r="O66" s="49"/>
      <c r="P66" s="49"/>
      <c r="Q66" s="49"/>
      <c r="R66" s="49"/>
      <c r="S66" s="49"/>
      <c r="T66" s="49"/>
    </row>
    <row r="67" spans="1:20" s="19" customFormat="1" ht="17.25">
      <c r="A67" s="23">
        <v>26</v>
      </c>
      <c r="B67" s="142" t="str">
        <f>+'Dramakan hosqer'!B72</f>
        <v>Այլ արտահոսքերի գծով</v>
      </c>
      <c r="C67" s="107"/>
      <c r="D67" s="107">
        <f>+'Dramakan hosqer'!F72</f>
        <v>0</v>
      </c>
      <c r="E67" s="107">
        <f t="shared" si="0"/>
        <v>0</v>
      </c>
      <c r="F67" s="107"/>
      <c r="G67" s="32" t="s">
        <v>197</v>
      </c>
      <c r="H67" s="42"/>
      <c r="I67" s="42"/>
      <c r="J67" s="42"/>
      <c r="K67" s="42"/>
      <c r="L67" s="42"/>
      <c r="M67" s="42"/>
      <c r="N67" s="49"/>
      <c r="O67" s="49"/>
      <c r="P67" s="49"/>
      <c r="Q67" s="49"/>
      <c r="R67" s="49"/>
      <c r="S67" s="49"/>
      <c r="T67" s="49"/>
    </row>
    <row r="68" spans="1:20" s="19" customFormat="1" ht="17.25">
      <c r="A68" s="58" t="s">
        <v>55</v>
      </c>
      <c r="B68" s="338" t="s">
        <v>58</v>
      </c>
      <c r="C68" s="105">
        <f>+C69+C76</f>
        <v>1710</v>
      </c>
      <c r="D68" s="105">
        <f>+D69+D76</f>
        <v>2884</v>
      </c>
      <c r="E68" s="105">
        <f t="shared" si="0"/>
        <v>1174</v>
      </c>
      <c r="F68" s="105"/>
      <c r="G68" s="32"/>
      <c r="H68" s="42"/>
      <c r="I68" s="42"/>
      <c r="J68" s="42"/>
      <c r="K68" s="42"/>
      <c r="L68" s="42"/>
      <c r="M68" s="42"/>
      <c r="N68" s="49"/>
      <c r="O68" s="49"/>
      <c r="P68" s="49"/>
      <c r="Q68" s="49"/>
      <c r="R68" s="49"/>
      <c r="S68" s="49"/>
      <c r="T68" s="49"/>
    </row>
    <row r="69" spans="1:20" s="19" customFormat="1" ht="17.25">
      <c r="A69" s="23">
        <v>1</v>
      </c>
      <c r="B69" s="371" t="str">
        <f>+'Dramakan hosqer'!B74</f>
        <v>Հիմնական միջոցների ձեռքբերում, այդ թվում՝</v>
      </c>
      <c r="C69" s="107">
        <f>SUM(C70:C75)</f>
        <v>1710</v>
      </c>
      <c r="D69" s="107">
        <f>SUM(D70:D75)</f>
        <v>2884</v>
      </c>
      <c r="E69" s="107">
        <f t="shared" si="0"/>
        <v>1174</v>
      </c>
      <c r="F69" s="107"/>
      <c r="G69" s="32"/>
      <c r="H69" s="42"/>
      <c r="I69" s="42"/>
      <c r="J69" s="42"/>
      <c r="K69" s="42"/>
      <c r="L69" s="42"/>
      <c r="M69" s="42"/>
      <c r="N69" s="49"/>
      <c r="O69" s="49"/>
      <c r="P69" s="49"/>
      <c r="Q69" s="49"/>
      <c r="R69" s="49"/>
      <c r="S69" s="49"/>
      <c r="T69" s="49"/>
    </row>
    <row r="70" spans="1:20" s="325" customFormat="1" ht="17.25">
      <c r="A70" s="316">
        <v>1.1000000000000001</v>
      </c>
      <c r="B70" s="317" t="str">
        <f>+'Dramakan hosqer'!B75</f>
        <v>գրասենյակային և տնտեսական գույք</v>
      </c>
      <c r="C70" s="319"/>
      <c r="D70" s="319">
        <f>+'Dramakan hosqer'!F75</f>
        <v>1010</v>
      </c>
      <c r="E70" s="386">
        <f t="shared" ref="E70:E83" si="5">D70-C70</f>
        <v>1010</v>
      </c>
      <c r="F70" s="387"/>
      <c r="G70" s="388"/>
      <c r="H70" s="324"/>
      <c r="I70" s="324"/>
      <c r="J70" s="324"/>
      <c r="K70" s="324"/>
      <c r="L70" s="324"/>
      <c r="M70" s="324"/>
      <c r="N70" s="389"/>
      <c r="O70" s="389"/>
      <c r="P70" s="389"/>
      <c r="Q70" s="389"/>
      <c r="R70" s="389"/>
      <c r="S70" s="389"/>
      <c r="T70" s="389"/>
    </row>
    <row r="71" spans="1:20" s="325" customFormat="1" ht="17.25">
      <c r="A71" s="316">
        <v>1.1000000000000001</v>
      </c>
      <c r="B71" s="317" t="str">
        <f>+'Dramakan hosqer'!B76</f>
        <v>համակարգչային սարքավորումներ / տեխնիկա</v>
      </c>
      <c r="C71" s="319"/>
      <c r="D71" s="319">
        <f>+'Dramakan hosqer'!F76</f>
        <v>160</v>
      </c>
      <c r="E71" s="386">
        <f>D71-C71</f>
        <v>160</v>
      </c>
      <c r="F71" s="387"/>
      <c r="G71" s="388"/>
      <c r="H71" s="324"/>
      <c r="I71" s="324"/>
      <c r="J71" s="324"/>
      <c r="K71" s="324"/>
      <c r="L71" s="324"/>
      <c r="M71" s="324"/>
      <c r="N71" s="389"/>
      <c r="O71" s="389"/>
      <c r="P71" s="389"/>
      <c r="Q71" s="389"/>
      <c r="R71" s="389"/>
      <c r="S71" s="389"/>
      <c r="T71" s="389"/>
    </row>
    <row r="72" spans="1:20" s="325" customFormat="1" ht="17.25">
      <c r="A72" s="316">
        <v>1.3</v>
      </c>
      <c r="B72" s="317" t="str">
        <f>+'Dramakan hosqer'!B77</f>
        <v>մեքենաներ և սարքավորումներ</v>
      </c>
      <c r="C72" s="319">
        <v>1710</v>
      </c>
      <c r="D72" s="319">
        <f>+'Dramakan hosqer'!F77</f>
        <v>1450</v>
      </c>
      <c r="E72" s="386">
        <f t="shared" si="5"/>
        <v>-260</v>
      </c>
      <c r="F72" s="387"/>
      <c r="G72" s="388"/>
      <c r="H72" s="324"/>
      <c r="I72" s="324"/>
      <c r="J72" s="324"/>
      <c r="K72" s="324"/>
      <c r="L72" s="324"/>
      <c r="M72" s="324"/>
      <c r="N72" s="389"/>
      <c r="O72" s="389"/>
      <c r="P72" s="389"/>
      <c r="Q72" s="389"/>
      <c r="R72" s="389"/>
      <c r="S72" s="389"/>
      <c r="T72" s="389"/>
    </row>
    <row r="73" spans="1:20" s="325" customFormat="1" ht="17.25">
      <c r="A73" s="316">
        <v>1.4</v>
      </c>
      <c r="B73" s="317" t="str">
        <f>+'Dramakan hosqer'!B78</f>
        <v>սպորտային գույք</v>
      </c>
      <c r="C73" s="319"/>
      <c r="D73" s="319">
        <f>+'Dramakan hosqer'!F78</f>
        <v>264</v>
      </c>
      <c r="E73" s="386">
        <f t="shared" si="5"/>
        <v>264</v>
      </c>
      <c r="F73" s="387"/>
      <c r="G73" s="388"/>
      <c r="H73" s="324"/>
      <c r="I73" s="324"/>
      <c r="J73" s="324"/>
      <c r="K73" s="324"/>
      <c r="L73" s="324"/>
      <c r="M73" s="324"/>
      <c r="N73" s="389"/>
      <c r="O73" s="389"/>
      <c r="P73" s="389"/>
      <c r="Q73" s="389"/>
      <c r="R73" s="389"/>
      <c r="S73" s="389"/>
      <c r="T73" s="389"/>
    </row>
    <row r="74" spans="1:20" s="325" customFormat="1" ht="17.25" hidden="1">
      <c r="A74" s="316">
        <v>1.5</v>
      </c>
      <c r="B74" s="317" t="str">
        <f>+'Dramakan hosqer'!B79</f>
        <v>գրականություն</v>
      </c>
      <c r="C74" s="319"/>
      <c r="D74" s="319">
        <f>+'Dramakan hosqer'!F79</f>
        <v>0</v>
      </c>
      <c r="E74" s="386">
        <f>D74-C74</f>
        <v>0</v>
      </c>
      <c r="F74" s="387"/>
      <c r="G74" s="388"/>
      <c r="H74" s="324"/>
      <c r="I74" s="324"/>
      <c r="J74" s="324"/>
      <c r="K74" s="324"/>
      <c r="L74" s="324"/>
      <c r="M74" s="324"/>
      <c r="N74" s="389"/>
      <c r="O74" s="389"/>
      <c r="P74" s="389"/>
      <c r="Q74" s="389"/>
      <c r="R74" s="389"/>
      <c r="S74" s="389"/>
      <c r="T74" s="389"/>
    </row>
    <row r="75" spans="1:20" s="325" customFormat="1" ht="17.25" hidden="1">
      <c r="A75" s="316">
        <v>1.6</v>
      </c>
      <c r="B75" s="317">
        <f>+'Dramakan hosqer'!B80</f>
        <v>0</v>
      </c>
      <c r="C75" s="319"/>
      <c r="D75" s="319">
        <f>+'Dramakan hosqer'!F80</f>
        <v>0</v>
      </c>
      <c r="E75" s="386">
        <f>D75-C75</f>
        <v>0</v>
      </c>
      <c r="F75" s="387"/>
      <c r="G75" s="32" t="s">
        <v>282</v>
      </c>
      <c r="H75" s="324"/>
      <c r="I75" s="324"/>
      <c r="J75" s="324"/>
      <c r="K75" s="324"/>
      <c r="L75" s="324"/>
      <c r="M75" s="324"/>
      <c r="N75" s="389"/>
      <c r="O75" s="389"/>
      <c r="P75" s="389"/>
      <c r="Q75" s="389"/>
      <c r="R75" s="389"/>
      <c r="S75" s="389"/>
      <c r="T75" s="389"/>
    </row>
    <row r="76" spans="1:20" s="19" customFormat="1" ht="34.5" hidden="1">
      <c r="A76" s="23">
        <v>2</v>
      </c>
      <c r="B76" s="371" t="str">
        <f>+'Dramakan hosqer'!B81</f>
        <v>Հիմնական միջոցների հիմնական վերանորոգում, 
այդ թվում՝</v>
      </c>
      <c r="C76" s="107">
        <f>SUM(C77:C79)</f>
        <v>0</v>
      </c>
      <c r="D76" s="107">
        <f>SUM(D77:D79)</f>
        <v>0</v>
      </c>
      <c r="E76" s="107">
        <f>D76-C76</f>
        <v>0</v>
      </c>
      <c r="F76" s="107"/>
      <c r="G76" s="32"/>
      <c r="H76" s="42"/>
      <c r="I76" s="42"/>
      <c r="J76" s="42"/>
      <c r="K76" s="42"/>
      <c r="L76" s="42"/>
      <c r="M76" s="42"/>
      <c r="N76" s="49"/>
      <c r="O76" s="49"/>
      <c r="P76" s="49"/>
      <c r="Q76" s="49"/>
      <c r="R76" s="49"/>
      <c r="S76" s="49"/>
      <c r="T76" s="49"/>
    </row>
    <row r="77" spans="1:20" s="325" customFormat="1" ht="17.25" hidden="1">
      <c r="A77" s="316">
        <v>2.1</v>
      </c>
      <c r="B77" s="317" t="str">
        <f>+'Dramakan hosqer'!B82</f>
        <v>ամրացված գույքի (շենք)</v>
      </c>
      <c r="C77" s="319"/>
      <c r="D77" s="319">
        <f>+'Dramakan hosqer'!F82</f>
        <v>0</v>
      </c>
      <c r="E77" s="386">
        <f t="shared" si="5"/>
        <v>0</v>
      </c>
      <c r="F77" s="387"/>
      <c r="G77" s="388"/>
      <c r="H77" s="324"/>
      <c r="I77" s="324"/>
      <c r="J77" s="324"/>
      <c r="K77" s="324"/>
      <c r="L77" s="324"/>
      <c r="M77" s="324"/>
      <c r="N77" s="389"/>
      <c r="O77" s="389"/>
      <c r="P77" s="389"/>
      <c r="Q77" s="389"/>
      <c r="R77" s="389"/>
      <c r="S77" s="389"/>
      <c r="T77" s="389"/>
    </row>
    <row r="78" spans="1:20" s="325" customFormat="1" ht="17.25" hidden="1">
      <c r="A78" s="316">
        <v>2.2000000000000002</v>
      </c>
      <c r="B78" s="317" t="str">
        <f>+'Dramakan hosqer'!B83</f>
        <v>հիմնական միջոցի</v>
      </c>
      <c r="C78" s="319"/>
      <c r="D78" s="319">
        <f>+'Dramakan hosqer'!F83</f>
        <v>0</v>
      </c>
      <c r="E78" s="386">
        <f t="shared" si="5"/>
        <v>0</v>
      </c>
      <c r="F78" s="387"/>
      <c r="G78" s="388"/>
      <c r="H78" s="324"/>
      <c r="I78" s="324"/>
      <c r="J78" s="324"/>
      <c r="K78" s="324"/>
      <c r="L78" s="324"/>
      <c r="M78" s="324"/>
      <c r="N78" s="389"/>
      <c r="O78" s="389"/>
      <c r="P78" s="389"/>
      <c r="Q78" s="389"/>
      <c r="R78" s="389"/>
      <c r="S78" s="389"/>
      <c r="T78" s="389"/>
    </row>
    <row r="79" spans="1:20" s="325" customFormat="1" ht="17.25" hidden="1">
      <c r="A79" s="316">
        <v>2.2999999999999998</v>
      </c>
      <c r="B79" s="317" t="str">
        <f>+'Dramakan hosqer'!B84</f>
        <v>նախագծանախահաշվային փաստաթղթերի գծով</v>
      </c>
      <c r="C79" s="319"/>
      <c r="D79" s="319">
        <f>+'Dramakan hosqer'!F84</f>
        <v>0</v>
      </c>
      <c r="E79" s="386">
        <f t="shared" si="5"/>
        <v>0</v>
      </c>
      <c r="F79" s="387"/>
      <c r="G79" s="388"/>
      <c r="H79" s="324"/>
      <c r="I79" s="324"/>
      <c r="J79" s="324"/>
      <c r="K79" s="324"/>
      <c r="L79" s="324"/>
      <c r="M79" s="324"/>
      <c r="N79" s="389"/>
      <c r="O79" s="389"/>
      <c r="P79" s="389"/>
      <c r="Q79" s="389"/>
      <c r="R79" s="389"/>
      <c r="S79" s="389"/>
      <c r="T79" s="389"/>
    </row>
    <row r="80" spans="1:20" s="19" customFormat="1" ht="34.5" hidden="1">
      <c r="A80" s="58" t="s">
        <v>56</v>
      </c>
      <c r="B80" s="338" t="s">
        <v>143</v>
      </c>
      <c r="C80" s="105">
        <f>SUM(C81:C82)</f>
        <v>0</v>
      </c>
      <c r="D80" s="105">
        <f>SUM(D81:D82)</f>
        <v>0</v>
      </c>
      <c r="E80" s="105">
        <f t="shared" si="5"/>
        <v>0</v>
      </c>
      <c r="F80" s="105"/>
      <c r="G80" s="32"/>
      <c r="H80" s="42"/>
      <c r="I80" s="42"/>
      <c r="J80" s="42"/>
      <c r="K80" s="42"/>
      <c r="L80" s="42"/>
      <c r="M80" s="42"/>
      <c r="N80" s="49"/>
      <c r="O80" s="49"/>
      <c r="P80" s="49"/>
      <c r="Q80" s="49"/>
      <c r="R80" s="49"/>
      <c r="S80" s="49"/>
      <c r="T80" s="49"/>
    </row>
    <row r="81" spans="1:20" s="19" customFormat="1" ht="17.25" hidden="1">
      <c r="A81" s="23">
        <v>1</v>
      </c>
      <c r="B81" s="142" t="str">
        <f>+'Dramakan hosqer'!B86</f>
        <v>Սննդի գծով</v>
      </c>
      <c r="C81" s="107"/>
      <c r="D81" s="107">
        <f>+'Dramakan hosqer'!F86</f>
        <v>0</v>
      </c>
      <c r="E81" s="107">
        <f>D81-C81</f>
        <v>0</v>
      </c>
      <c r="F81" s="107"/>
      <c r="G81" s="32"/>
      <c r="H81" s="42"/>
      <c r="I81" s="42"/>
      <c r="J81" s="42"/>
      <c r="K81" s="42"/>
      <c r="L81" s="42"/>
      <c r="M81" s="42"/>
      <c r="N81" s="49"/>
      <c r="O81" s="49"/>
      <c r="P81" s="49"/>
      <c r="Q81" s="49"/>
      <c r="R81" s="49"/>
      <c r="S81" s="49"/>
      <c r="T81" s="49"/>
    </row>
    <row r="82" spans="1:20" s="156" customFormat="1" ht="17.25" hidden="1">
      <c r="A82" s="23">
        <v>2</v>
      </c>
      <c r="B82" s="142">
        <f>+'Dramakan hosqer'!B87</f>
        <v>0</v>
      </c>
      <c r="C82" s="107"/>
      <c r="D82" s="107">
        <f>+'Dramakan hosqer'!F87</f>
        <v>0</v>
      </c>
      <c r="E82" s="107">
        <f>D82-C82</f>
        <v>0</v>
      </c>
      <c r="F82" s="107"/>
      <c r="G82" s="32"/>
      <c r="H82" s="31"/>
      <c r="I82" s="31"/>
      <c r="J82" s="31"/>
      <c r="K82" s="31"/>
      <c r="L82" s="31"/>
      <c r="M82" s="31"/>
      <c r="N82" s="28"/>
      <c r="O82" s="28"/>
      <c r="P82" s="28"/>
      <c r="Q82" s="28"/>
      <c r="R82" s="28"/>
      <c r="S82" s="28"/>
      <c r="T82" s="28"/>
    </row>
    <row r="83" spans="1:20" s="62" customFormat="1" ht="34.5">
      <c r="A83" s="337" t="s">
        <v>38</v>
      </c>
      <c r="B83" s="338" t="s">
        <v>39</v>
      </c>
      <c r="C83" s="105">
        <f>C6+C7-C24</f>
        <v>8693.1000000000058</v>
      </c>
      <c r="D83" s="105">
        <f>D6+D7-D24</f>
        <v>9547.6071999999986</v>
      </c>
      <c r="E83" s="105">
        <f t="shared" si="5"/>
        <v>854.50719999999274</v>
      </c>
      <c r="F83" s="105"/>
      <c r="G83" s="423">
        <f>+D83-'Dramakan hosqer'!F88</f>
        <v>0</v>
      </c>
      <c r="H83" s="45"/>
      <c r="I83" s="45"/>
      <c r="J83" s="45"/>
      <c r="K83" s="45"/>
      <c r="L83" s="45"/>
      <c r="M83" s="45"/>
      <c r="N83" s="50"/>
      <c r="O83" s="50"/>
      <c r="P83" s="50"/>
      <c r="Q83" s="50"/>
      <c r="R83" s="50"/>
      <c r="S83" s="50"/>
      <c r="T83" s="50"/>
    </row>
    <row r="84" spans="1:20" s="7" customFormat="1" ht="46.5" customHeight="1">
      <c r="A84" s="6"/>
      <c r="B84" s="8"/>
      <c r="C84" s="6"/>
      <c r="D84" s="6"/>
      <c r="E84" s="6"/>
      <c r="F84" s="6"/>
      <c r="G84" s="53"/>
      <c r="H84" s="39"/>
      <c r="I84" s="39"/>
      <c r="J84" s="39"/>
      <c r="K84" s="39"/>
      <c r="L84" s="39"/>
      <c r="M84" s="39"/>
      <c r="N84" s="47"/>
      <c r="O84" s="47"/>
      <c r="P84" s="47"/>
      <c r="Q84" s="47"/>
      <c r="R84" s="47"/>
      <c r="S84" s="47"/>
      <c r="T84" s="47"/>
    </row>
    <row r="85" spans="1:20" s="7" customFormat="1" ht="25.5" customHeight="1">
      <c r="B85" s="344" t="s">
        <v>2</v>
      </c>
      <c r="C85" s="66"/>
      <c r="D85" s="449" t="str">
        <f>+'Ekamut-caxs'!D73</f>
        <v>Գայանե Հովսեփյան</v>
      </c>
      <c r="E85" s="446"/>
      <c r="F85" s="45"/>
      <c r="G85" s="53"/>
      <c r="H85" s="39"/>
      <c r="I85" s="39"/>
      <c r="J85" s="39"/>
      <c r="K85" s="39"/>
      <c r="L85" s="39"/>
      <c r="M85" s="39"/>
      <c r="N85" s="47"/>
      <c r="O85" s="47"/>
      <c r="P85" s="47"/>
      <c r="Q85" s="47"/>
      <c r="R85" s="47"/>
      <c r="S85" s="47"/>
      <c r="T85" s="47"/>
    </row>
    <row r="86" spans="1:20" ht="13.5" customHeight="1">
      <c r="A86" s="7"/>
      <c r="B86" s="65" t="s">
        <v>4</v>
      </c>
      <c r="C86" s="372"/>
      <c r="D86" s="448" t="s">
        <v>92</v>
      </c>
      <c r="E86" s="448"/>
      <c r="F86" s="41"/>
    </row>
    <row r="87" spans="1:20" ht="22.5" customHeight="1">
      <c r="B87" s="373" t="s">
        <v>6</v>
      </c>
      <c r="C87" s="66"/>
      <c r="D87" s="446" t="str">
        <f>+'Ekamut-caxs'!D75</f>
        <v>Գայանե Գրիգորյան</v>
      </c>
      <c r="E87" s="446"/>
      <c r="F87" s="45"/>
    </row>
    <row r="88" spans="1:20" ht="12" customHeight="1">
      <c r="B88" s="64"/>
      <c r="C88" s="66"/>
      <c r="D88" s="448" t="s">
        <v>92</v>
      </c>
      <c r="E88" s="448"/>
      <c r="F88" s="41"/>
    </row>
    <row r="89" spans="1:20">
      <c r="B89" s="374" t="s">
        <v>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8:E88"/>
    <mergeCell ref="D85:E85"/>
    <mergeCell ref="D86:E86"/>
    <mergeCell ref="D87:E87"/>
    <mergeCell ref="A3:F3"/>
  </mergeCells>
  <pageMargins left="0.13" right="0.13" top="0.18" bottom="0.18" header="0.12" footer="0.12"/>
  <pageSetup paperSize="9" scale="6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6" workbookViewId="0">
      <selection activeCell="H51" sqref="H51"/>
    </sheetView>
  </sheetViews>
  <sheetFormatPr defaultColWidth="9.140625" defaultRowHeight="13.5"/>
  <cols>
    <col min="1" max="1" width="4.85546875" style="5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6"/>
    <col min="23" max="16384" width="9.140625" style="1"/>
  </cols>
  <sheetData>
    <row r="1" spans="1:22" s="63" customFormat="1" ht="17.25">
      <c r="A1" s="455" t="s">
        <v>67</v>
      </c>
      <c r="B1" s="455"/>
      <c r="C1" s="455"/>
      <c r="D1" s="455"/>
      <c r="E1" s="455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</row>
    <row r="2" spans="1:22" s="56" customFormat="1" ht="17.25">
      <c r="A2" s="456" t="str">
        <f>+'Ekamut-caxs'!A7:D7</f>
        <v xml:space="preserve">«Երևանի հ․119 մսուր-մանկապարտեզ» ՀՈԱԿ-ի </v>
      </c>
      <c r="B2" s="457"/>
      <c r="C2" s="457"/>
      <c r="D2" s="457"/>
      <c r="E2" s="45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6" customFormat="1" ht="17.25">
      <c r="A3" s="458" t="s">
        <v>146</v>
      </c>
      <c r="B3" s="458"/>
      <c r="C3" s="458"/>
      <c r="D3" s="458"/>
      <c r="E3" s="458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7" customFormat="1" ht="16.5" customHeight="1">
      <c r="A4" s="459" t="s">
        <v>257</v>
      </c>
      <c r="B4" s="459"/>
      <c r="C4" s="459"/>
      <c r="D4" s="459"/>
      <c r="E4" s="459"/>
      <c r="F4" s="64"/>
      <c r="G4" s="65"/>
      <c r="H4" s="65"/>
      <c r="I4" s="65"/>
      <c r="J4" s="65"/>
      <c r="K4" s="65"/>
      <c r="L4" s="65"/>
      <c r="M4" s="66"/>
      <c r="N4" s="66"/>
      <c r="O4" s="66"/>
      <c r="P4" s="66"/>
      <c r="Q4" s="66"/>
      <c r="R4" s="66"/>
      <c r="S4" s="66"/>
      <c r="T4" s="66"/>
      <c r="U4" s="66"/>
      <c r="V4" s="66"/>
    </row>
    <row r="5" spans="1:22" ht="12" customHeight="1">
      <c r="D5" s="68"/>
      <c r="E5" s="68" t="s">
        <v>139</v>
      </c>
    </row>
    <row r="6" spans="1:22" s="73" customFormat="1" ht="52.5" customHeight="1">
      <c r="A6" s="69" t="s">
        <v>3</v>
      </c>
      <c r="B6" s="70" t="s">
        <v>147</v>
      </c>
      <c r="C6" s="69" t="s">
        <v>148</v>
      </c>
      <c r="D6" s="69" t="s">
        <v>149</v>
      </c>
      <c r="E6" s="71" t="s">
        <v>150</v>
      </c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</row>
    <row r="7" spans="1:22" s="56" customFormat="1" ht="17.25">
      <c r="A7" s="460" t="s">
        <v>151</v>
      </c>
      <c r="B7" s="461"/>
      <c r="C7" s="461"/>
      <c r="D7" s="98"/>
      <c r="E7" s="9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59" customFormat="1" ht="14.25">
      <c r="A8" s="74">
        <v>1</v>
      </c>
      <c r="B8" s="75" t="s">
        <v>152</v>
      </c>
      <c r="C8" s="74"/>
      <c r="D8" s="76">
        <f>SUM(D9:D29)</f>
        <v>238.3</v>
      </c>
      <c r="E8" s="77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>
      <c r="A9" s="78">
        <v>1.1000000000000001</v>
      </c>
      <c r="B9" s="79" t="s">
        <v>153</v>
      </c>
      <c r="C9" s="78" t="s">
        <v>154</v>
      </c>
      <c r="D9" s="11"/>
      <c r="E9" s="11"/>
    </row>
    <row r="10" spans="1:22">
      <c r="A10" s="78">
        <v>1.2</v>
      </c>
      <c r="B10" s="79" t="s">
        <v>155</v>
      </c>
      <c r="C10" s="78" t="s">
        <v>156</v>
      </c>
      <c r="D10" s="11">
        <v>71</v>
      </c>
      <c r="E10" s="11"/>
    </row>
    <row r="11" spans="1:22">
      <c r="A11" s="78">
        <v>1.3</v>
      </c>
      <c r="B11" s="79" t="s">
        <v>157</v>
      </c>
      <c r="C11" s="78" t="s">
        <v>158</v>
      </c>
      <c r="D11" s="11">
        <v>51</v>
      </c>
      <c r="E11" s="11"/>
    </row>
    <row r="12" spans="1:22">
      <c r="A12" s="78">
        <v>1.4</v>
      </c>
      <c r="B12" s="80" t="s">
        <v>159</v>
      </c>
      <c r="C12" s="81" t="s">
        <v>160</v>
      </c>
      <c r="D12" s="11"/>
      <c r="E12" s="11"/>
    </row>
    <row r="13" spans="1:22">
      <c r="A13" s="78">
        <v>1.5</v>
      </c>
      <c r="B13" s="80"/>
      <c r="C13" s="78" t="s">
        <v>161</v>
      </c>
      <c r="D13" s="11"/>
      <c r="E13" s="11"/>
    </row>
    <row r="14" spans="1:22">
      <c r="A14" s="78">
        <v>1.6</v>
      </c>
      <c r="B14" s="79" t="s">
        <v>194</v>
      </c>
      <c r="C14" s="78" t="s">
        <v>162</v>
      </c>
      <c r="D14" s="11">
        <v>3.2</v>
      </c>
      <c r="E14" s="11"/>
    </row>
    <row r="15" spans="1:22" ht="27">
      <c r="A15" s="78">
        <v>1.7</v>
      </c>
      <c r="B15" s="80"/>
      <c r="C15" s="78" t="s">
        <v>185</v>
      </c>
      <c r="D15" s="11"/>
      <c r="E15" s="11"/>
    </row>
    <row r="16" spans="1:22">
      <c r="A16" s="78">
        <v>1.8</v>
      </c>
      <c r="B16" s="80"/>
      <c r="C16" s="82" t="s">
        <v>184</v>
      </c>
      <c r="D16" s="11"/>
      <c r="E16" s="11"/>
    </row>
    <row r="17" spans="1:22">
      <c r="A17" s="78">
        <v>1.9</v>
      </c>
      <c r="B17" s="80"/>
      <c r="C17" s="82"/>
      <c r="D17" s="11"/>
      <c r="E17" s="11"/>
    </row>
    <row r="18" spans="1:22">
      <c r="A18" s="83">
        <v>2</v>
      </c>
      <c r="B18" s="80"/>
      <c r="C18" s="82" t="s">
        <v>218</v>
      </c>
      <c r="D18" s="11"/>
      <c r="E18" s="11"/>
    </row>
    <row r="19" spans="1:22">
      <c r="A19" s="78">
        <v>2.1</v>
      </c>
      <c r="B19" s="80"/>
      <c r="C19" s="82"/>
      <c r="D19" s="11"/>
      <c r="E19" s="11"/>
    </row>
    <row r="20" spans="1:22">
      <c r="A20" s="78">
        <v>2.2000000000000002</v>
      </c>
      <c r="B20" s="80"/>
      <c r="C20" s="82"/>
      <c r="D20" s="11"/>
      <c r="E20" s="11"/>
    </row>
    <row r="21" spans="1:22">
      <c r="A21" s="78">
        <v>2.2999999999999998</v>
      </c>
      <c r="B21" s="80"/>
      <c r="C21" s="82"/>
      <c r="D21" s="11"/>
      <c r="E21" s="11"/>
    </row>
    <row r="22" spans="1:22">
      <c r="A22" s="78">
        <v>2.4</v>
      </c>
      <c r="B22" s="80"/>
      <c r="C22" s="82"/>
      <c r="D22" s="11"/>
      <c r="E22" s="11"/>
    </row>
    <row r="23" spans="1:22">
      <c r="A23" s="78">
        <v>2.5</v>
      </c>
      <c r="B23" s="80" t="s">
        <v>163</v>
      </c>
      <c r="C23" s="78" t="s">
        <v>36</v>
      </c>
      <c r="D23" s="11"/>
      <c r="E23" s="11"/>
    </row>
    <row r="24" spans="1:22">
      <c r="A24" s="78">
        <v>2.6</v>
      </c>
      <c r="B24" s="80" t="s">
        <v>163</v>
      </c>
      <c r="C24" s="78" t="s">
        <v>48</v>
      </c>
      <c r="D24" s="11"/>
      <c r="E24" s="11"/>
    </row>
    <row r="25" spans="1:22">
      <c r="A25" s="78">
        <v>2.7</v>
      </c>
      <c r="B25" s="80" t="s">
        <v>163</v>
      </c>
      <c r="C25" s="78" t="s">
        <v>164</v>
      </c>
      <c r="D25" s="11">
        <v>113.1</v>
      </c>
      <c r="E25" s="11"/>
    </row>
    <row r="26" spans="1:22">
      <c r="A26" s="78">
        <v>2.8</v>
      </c>
      <c r="B26" s="80" t="s">
        <v>163</v>
      </c>
      <c r="C26" s="78" t="s">
        <v>165</v>
      </c>
      <c r="D26" s="11"/>
      <c r="E26" s="11"/>
    </row>
    <row r="27" spans="1:22">
      <c r="A27" s="78">
        <v>2.9</v>
      </c>
      <c r="B27" s="79" t="s">
        <v>166</v>
      </c>
      <c r="C27" s="78" t="s">
        <v>167</v>
      </c>
      <c r="D27" s="11"/>
      <c r="E27" s="11"/>
    </row>
    <row r="28" spans="1:22">
      <c r="A28" s="84">
        <v>2.1</v>
      </c>
      <c r="B28" s="80" t="s">
        <v>168</v>
      </c>
      <c r="C28" s="78" t="s">
        <v>169</v>
      </c>
      <c r="D28" s="11"/>
      <c r="E28" s="11"/>
    </row>
    <row r="29" spans="1:22">
      <c r="A29" s="84">
        <v>2.11</v>
      </c>
      <c r="B29" s="80"/>
      <c r="C29" s="82" t="s">
        <v>170</v>
      </c>
      <c r="D29" s="11"/>
      <c r="E29" s="11"/>
    </row>
    <row r="30" spans="1:22" s="59" customFormat="1" ht="28.5">
      <c r="A30" s="74">
        <v>2</v>
      </c>
      <c r="B30" s="85" t="s">
        <v>171</v>
      </c>
      <c r="C30" s="74"/>
      <c r="D30" s="76">
        <f>SUM(D31:D33)</f>
        <v>0</v>
      </c>
      <c r="E30" s="77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ht="27">
      <c r="A31" s="78">
        <v>2.1</v>
      </c>
      <c r="B31" s="80"/>
      <c r="C31" s="78" t="s">
        <v>172</v>
      </c>
      <c r="D31" s="11"/>
      <c r="E31" s="11"/>
    </row>
    <row r="32" spans="1:22">
      <c r="A32" s="78">
        <v>2.2000000000000002</v>
      </c>
      <c r="B32" s="80" t="s">
        <v>173</v>
      </c>
      <c r="C32" s="78" t="s">
        <v>174</v>
      </c>
      <c r="D32" s="11"/>
      <c r="E32" s="11"/>
    </row>
    <row r="33" spans="1:22">
      <c r="A33" s="78">
        <v>2.2999999999999998</v>
      </c>
      <c r="B33" s="80" t="s">
        <v>173</v>
      </c>
      <c r="C33" s="78" t="s">
        <v>175</v>
      </c>
      <c r="D33" s="11"/>
      <c r="E33" s="86"/>
    </row>
    <row r="34" spans="1:22" s="63" customFormat="1" ht="17.25">
      <c r="A34" s="20"/>
      <c r="B34" s="87" t="s">
        <v>69</v>
      </c>
      <c r="C34" s="88"/>
      <c r="D34" s="89">
        <f>D8+D30</f>
        <v>238.3</v>
      </c>
      <c r="E34" s="90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</row>
    <row r="35" spans="1:22" s="56" customFormat="1" ht="17.25">
      <c r="A35" s="460" t="s">
        <v>176</v>
      </c>
      <c r="B35" s="461"/>
      <c r="C35" s="461"/>
      <c r="D35" s="98"/>
      <c r="E35" s="98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>
      <c r="A36" s="78">
        <v>1.1000000000000001</v>
      </c>
      <c r="B36" s="79" t="s">
        <v>153</v>
      </c>
      <c r="C36" s="78" t="s">
        <v>154</v>
      </c>
      <c r="D36" s="11">
        <v>112.3</v>
      </c>
      <c r="E36" s="11"/>
    </row>
    <row r="37" spans="1:22">
      <c r="A37" s="78">
        <v>1.2</v>
      </c>
      <c r="B37" s="79" t="s">
        <v>155</v>
      </c>
      <c r="C37" s="78" t="s">
        <v>156</v>
      </c>
      <c r="D37" s="11"/>
      <c r="E37" s="11"/>
    </row>
    <row r="38" spans="1:22">
      <c r="A38" s="78">
        <v>1.3</v>
      </c>
      <c r="B38" s="79" t="s">
        <v>157</v>
      </c>
      <c r="C38" s="78" t="s">
        <v>158</v>
      </c>
      <c r="D38" s="11"/>
      <c r="E38" s="11"/>
    </row>
    <row r="39" spans="1:22">
      <c r="A39" s="78">
        <v>1.4</v>
      </c>
      <c r="B39" s="80" t="s">
        <v>159</v>
      </c>
      <c r="C39" s="81" t="s">
        <v>160</v>
      </c>
      <c r="D39" s="11"/>
      <c r="E39" s="11"/>
    </row>
    <row r="40" spans="1:22">
      <c r="A40" s="78">
        <v>1.5</v>
      </c>
      <c r="B40" s="80"/>
      <c r="C40" s="78" t="s">
        <v>161</v>
      </c>
      <c r="D40" s="11"/>
      <c r="E40" s="11"/>
    </row>
    <row r="41" spans="1:22">
      <c r="A41" s="78">
        <v>1.6</v>
      </c>
      <c r="B41" s="79" t="s">
        <v>194</v>
      </c>
      <c r="C41" s="78" t="s">
        <v>162</v>
      </c>
      <c r="D41" s="11"/>
      <c r="E41" s="11"/>
    </row>
    <row r="42" spans="1:22" ht="27">
      <c r="A42" s="78">
        <v>1.7</v>
      </c>
      <c r="B42" s="80"/>
      <c r="C42" s="78" t="s">
        <v>185</v>
      </c>
      <c r="D42" s="11"/>
      <c r="E42" s="11"/>
    </row>
    <row r="43" spans="1:22">
      <c r="A43" s="78">
        <v>1.8</v>
      </c>
      <c r="B43" s="80"/>
      <c r="C43" s="82" t="s">
        <v>184</v>
      </c>
      <c r="D43" s="11"/>
      <c r="E43" s="11"/>
    </row>
    <row r="44" spans="1:22">
      <c r="A44" s="78">
        <v>1.9</v>
      </c>
      <c r="B44" s="80"/>
      <c r="C44" s="82" t="s">
        <v>291</v>
      </c>
      <c r="D44" s="11">
        <v>10</v>
      </c>
      <c r="E44" s="11"/>
    </row>
    <row r="45" spans="1:22">
      <c r="A45" s="83">
        <v>2</v>
      </c>
      <c r="B45" s="80"/>
      <c r="C45" s="82"/>
      <c r="D45" s="11"/>
      <c r="E45" s="11"/>
    </row>
    <row r="46" spans="1:22">
      <c r="A46" s="78">
        <v>2.1</v>
      </c>
      <c r="B46" s="80"/>
      <c r="C46" s="82"/>
      <c r="D46" s="11"/>
      <c r="E46" s="11"/>
      <c r="H46" s="6">
        <v>8</v>
      </c>
    </row>
    <row r="47" spans="1:22">
      <c r="A47" s="78">
        <v>2.2000000000000002</v>
      </c>
      <c r="B47" s="80" t="s">
        <v>163</v>
      </c>
      <c r="C47" s="78" t="s">
        <v>36</v>
      </c>
      <c r="D47" s="11"/>
      <c r="E47" s="11"/>
    </row>
    <row r="48" spans="1:22">
      <c r="A48" s="78">
        <v>2.2999999999999998</v>
      </c>
      <c r="B48" s="80" t="s">
        <v>163</v>
      </c>
      <c r="C48" s="78" t="s">
        <v>48</v>
      </c>
      <c r="D48" s="11"/>
      <c r="E48" s="11"/>
    </row>
    <row r="49" spans="1:22">
      <c r="A49" s="78">
        <v>2.4</v>
      </c>
      <c r="B49" s="80" t="s">
        <v>163</v>
      </c>
      <c r="C49" s="78" t="s">
        <v>164</v>
      </c>
      <c r="D49" s="11"/>
      <c r="E49" s="11"/>
    </row>
    <row r="50" spans="1:22">
      <c r="A50" s="78">
        <v>2.5</v>
      </c>
      <c r="B50" s="80" t="s">
        <v>163</v>
      </c>
      <c r="C50" s="78" t="s">
        <v>165</v>
      </c>
      <c r="D50" s="11"/>
      <c r="E50" s="11"/>
    </row>
    <row r="51" spans="1:22">
      <c r="A51" s="78">
        <v>2.6</v>
      </c>
      <c r="B51" s="79" t="s">
        <v>166</v>
      </c>
      <c r="C51" s="78" t="s">
        <v>167</v>
      </c>
      <c r="D51" s="11">
        <v>65</v>
      </c>
      <c r="E51" s="11"/>
    </row>
    <row r="52" spans="1:22">
      <c r="A52" s="78">
        <v>2.7</v>
      </c>
      <c r="B52" s="80" t="s">
        <v>168</v>
      </c>
      <c r="C52" s="78" t="s">
        <v>169</v>
      </c>
      <c r="D52" s="11">
        <v>0.9</v>
      </c>
      <c r="E52" s="11"/>
    </row>
    <row r="53" spans="1:22">
      <c r="A53" s="78">
        <v>2.8</v>
      </c>
      <c r="B53" s="80"/>
      <c r="C53" s="82" t="s">
        <v>170</v>
      </c>
      <c r="D53" s="11">
        <v>1</v>
      </c>
      <c r="E53" s="11"/>
    </row>
    <row r="54" spans="1:22" ht="28.5">
      <c r="A54" s="78"/>
      <c r="B54" s="75" t="s">
        <v>177</v>
      </c>
      <c r="C54" s="10"/>
      <c r="D54" s="76">
        <f>SUM(D55:D58)</f>
        <v>6334.4</v>
      </c>
      <c r="E54" s="11"/>
      <c r="F54" s="113">
        <f>SUM(D36:D53)</f>
        <v>189.20000000000002</v>
      </c>
      <c r="G54" s="113">
        <f>+D59-D54-F54</f>
        <v>0</v>
      </c>
    </row>
    <row r="55" spans="1:22" ht="33">
      <c r="A55" s="78">
        <v>1.1000000000000001</v>
      </c>
      <c r="B55" s="106"/>
      <c r="C55" s="361" t="s">
        <v>183</v>
      </c>
      <c r="D55" s="83">
        <v>6334.4</v>
      </c>
      <c r="E55" s="11"/>
    </row>
    <row r="56" spans="1:22" ht="27">
      <c r="A56" s="78">
        <v>1.2</v>
      </c>
      <c r="B56" s="91"/>
      <c r="C56" s="78" t="s">
        <v>172</v>
      </c>
      <c r="D56" s="11"/>
      <c r="E56" s="78"/>
    </row>
    <row r="57" spans="1:22">
      <c r="A57" s="78">
        <v>1.3</v>
      </c>
      <c r="B57" s="80" t="s">
        <v>168</v>
      </c>
      <c r="C57" s="78" t="s">
        <v>174</v>
      </c>
      <c r="D57" s="11"/>
      <c r="E57" s="11"/>
    </row>
    <row r="58" spans="1:22">
      <c r="A58" s="78">
        <v>1.4</v>
      </c>
      <c r="B58" s="80" t="s">
        <v>168</v>
      </c>
      <c r="C58" s="78" t="s">
        <v>175</v>
      </c>
      <c r="D58" s="11"/>
      <c r="E58" s="11"/>
    </row>
    <row r="59" spans="1:22" s="63" customFormat="1" ht="17.25">
      <c r="A59" s="92"/>
      <c r="B59" s="87" t="s">
        <v>69</v>
      </c>
      <c r="C59" s="93"/>
      <c r="D59" s="94">
        <f>SUM(D36:D54)</f>
        <v>6523.5999999999995</v>
      </c>
      <c r="E59" s="95"/>
      <c r="F59" s="274">
        <f>+D59-D55</f>
        <v>189.19999999999982</v>
      </c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62"/>
      <c r="R59" s="62"/>
      <c r="S59" s="62"/>
      <c r="T59" s="62"/>
      <c r="U59" s="62"/>
      <c r="V59" s="62"/>
    </row>
    <row r="60" spans="1:22" ht="10.5" customHeight="1"/>
    <row r="61" spans="1:22" ht="39" customHeight="1">
      <c r="C61" s="96" t="s">
        <v>178</v>
      </c>
    </row>
    <row r="62" spans="1:22" ht="59.25" customHeight="1">
      <c r="A62" s="97">
        <v>1</v>
      </c>
      <c r="B62" s="98" t="s">
        <v>279</v>
      </c>
      <c r="C62" s="94">
        <v>8693.1</v>
      </c>
      <c r="D62" s="450" t="s">
        <v>179</v>
      </c>
      <c r="E62" s="451"/>
    </row>
    <row r="63" spans="1:22" ht="36.75" customHeight="1"/>
    <row r="64" spans="1:22" s="59" customFormat="1" ht="25.5" customHeight="1">
      <c r="A64" s="99"/>
      <c r="B64" s="167" t="s">
        <v>2</v>
      </c>
      <c r="C64" s="168"/>
      <c r="D64" s="452" t="str">
        <f>+'Ekamut-caxs'!D73</f>
        <v>Գայանե Հովսեփյան</v>
      </c>
      <c r="E64" s="45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spans="1:22" s="59" customFormat="1" ht="12.75" customHeight="1">
      <c r="A65" s="99"/>
      <c r="B65" s="169"/>
      <c r="C65" s="170"/>
      <c r="D65" s="453" t="s">
        <v>92</v>
      </c>
      <c r="E65" s="453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1:22" s="59" customFormat="1" ht="22.5" customHeight="1">
      <c r="A66" s="99"/>
      <c r="B66" s="167" t="s">
        <v>6</v>
      </c>
      <c r="C66" s="168"/>
      <c r="D66" s="452" t="str">
        <f>+'Ekamut-caxs'!D75</f>
        <v>Գայանե Գրիգորյան</v>
      </c>
      <c r="E66" s="45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1:22" s="59" customFormat="1" ht="13.5" customHeight="1">
      <c r="A67" s="99"/>
      <c r="B67" s="100"/>
      <c r="C67" s="99" t="s">
        <v>1</v>
      </c>
      <c r="D67" s="454" t="s">
        <v>92</v>
      </c>
      <c r="E67" s="454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9" spans="1:22" ht="27" customHeight="1"/>
    <row r="73" spans="1:22" ht="33" customHeight="1"/>
    <row r="75" spans="1:22" s="101" customFormat="1" ht="36" customHeight="1">
      <c r="F75" s="102"/>
      <c r="G75" s="102"/>
      <c r="H75" s="102"/>
      <c r="I75" s="102"/>
      <c r="J75" s="102"/>
      <c r="K75" s="102"/>
      <c r="L75" s="102"/>
      <c r="M75" s="102"/>
      <c r="N75" s="102"/>
      <c r="O75" s="102"/>
      <c r="P75" s="102"/>
      <c r="Q75" s="102"/>
      <c r="R75" s="102"/>
      <c r="S75" s="102"/>
      <c r="T75" s="102"/>
      <c r="U75" s="102"/>
      <c r="V75" s="102"/>
    </row>
    <row r="76" spans="1:22" ht="24" customHeight="1"/>
    <row r="77" spans="1:22" ht="0.75" hidden="1" customHeight="1"/>
    <row r="78" spans="1:22" s="59" customFormat="1" ht="28.5" customHeight="1"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</row>
    <row r="82" spans="1:5" s="6" customFormat="1">
      <c r="A82" s="55"/>
      <c r="B82" s="1"/>
      <c r="C82" s="1"/>
      <c r="D82" s="1"/>
      <c r="E82" s="1"/>
    </row>
    <row r="83" spans="1:5" s="6" customFormat="1" ht="24" customHeight="1">
      <c r="A83" s="55"/>
      <c r="B83" s="1"/>
      <c r="C83" s="1"/>
      <c r="D83" s="1"/>
      <c r="E83" s="1"/>
    </row>
    <row r="84" spans="1:5" s="6" customFormat="1">
      <c r="A84" s="55"/>
      <c r="B84" s="1"/>
      <c r="C84" s="1"/>
      <c r="D84" s="1"/>
      <c r="E84" s="1"/>
    </row>
    <row r="85" spans="1:5" s="6" customFormat="1" ht="24.75" customHeight="1">
      <c r="A85" s="55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view="pageBreakPreview" topLeftCell="A13" zoomScale="85" zoomScaleSheetLayoutView="85" workbookViewId="0">
      <selection activeCell="H51" sqref="H51"/>
    </sheetView>
  </sheetViews>
  <sheetFormatPr defaultColWidth="9.140625" defaultRowHeight="16.5"/>
  <cols>
    <col min="1" max="1" width="4.140625" style="212" customWidth="1"/>
    <col min="2" max="2" width="15.5703125" style="212" customWidth="1"/>
    <col min="3" max="3" width="10.85546875" style="212" customWidth="1"/>
    <col min="4" max="4" width="15.7109375" style="212" customWidth="1"/>
    <col min="5" max="5" width="13.42578125" style="212" customWidth="1"/>
    <col min="6" max="6" width="16.28515625" style="212" customWidth="1"/>
    <col min="7" max="7" width="11.42578125" style="212" customWidth="1"/>
    <col min="8" max="8" width="14.7109375" style="212" customWidth="1"/>
    <col min="9" max="9" width="14.85546875" style="212" customWidth="1"/>
    <col min="10" max="10" width="17.140625" style="212" customWidth="1"/>
    <col min="11" max="11" width="10.85546875" style="212" customWidth="1"/>
    <col min="12" max="12" width="12.85546875" style="212" customWidth="1"/>
    <col min="13" max="13" width="14.85546875" style="212" customWidth="1"/>
    <col min="14" max="14" width="12.7109375" style="212" customWidth="1"/>
    <col min="15" max="15" width="16.28515625" style="212" customWidth="1"/>
    <col min="16" max="16384" width="9.140625" style="212"/>
  </cols>
  <sheetData>
    <row r="1" spans="1:15" s="210" customFormat="1" ht="18.75" customHeight="1">
      <c r="A1" s="471" t="s">
        <v>67</v>
      </c>
      <c r="B1" s="471"/>
      <c r="C1" s="471"/>
      <c r="D1" s="471"/>
      <c r="E1" s="471"/>
      <c r="F1" s="471"/>
      <c r="G1" s="471"/>
      <c r="H1" s="471"/>
      <c r="I1" s="471"/>
      <c r="J1" s="471"/>
      <c r="K1" s="471"/>
      <c r="L1" s="471"/>
      <c r="M1" s="471"/>
      <c r="N1" s="471"/>
      <c r="O1" s="471"/>
    </row>
    <row r="2" spans="1:15" s="210" customFormat="1" ht="21.75" customHeight="1">
      <c r="A2" s="470" t="str">
        <f>+'Ekamut-caxs'!A7</f>
        <v xml:space="preserve">«Երևանի հ․119 մսուր-մանկապարտեզ» ՀՈԱԿ-ի </v>
      </c>
      <c r="B2" s="470"/>
      <c r="C2" s="470"/>
      <c r="D2" s="470"/>
      <c r="E2" s="470"/>
      <c r="F2" s="470"/>
      <c r="G2" s="470"/>
      <c r="H2" s="470"/>
      <c r="I2" s="470"/>
      <c r="J2" s="470"/>
      <c r="K2" s="470"/>
      <c r="L2" s="470"/>
      <c r="M2" s="470"/>
      <c r="N2" s="470"/>
      <c r="O2" s="470"/>
    </row>
    <row r="3" spans="1:15" s="210" customFormat="1" ht="21" customHeight="1">
      <c r="A3" s="470" t="s">
        <v>93</v>
      </c>
      <c r="B3" s="470"/>
      <c r="C3" s="470"/>
      <c r="D3" s="470"/>
      <c r="E3" s="470"/>
      <c r="F3" s="470"/>
      <c r="G3" s="470"/>
      <c r="H3" s="470"/>
      <c r="I3" s="470"/>
      <c r="J3" s="470"/>
      <c r="K3" s="470"/>
      <c r="L3" s="470"/>
      <c r="M3" s="470"/>
      <c r="N3" s="470"/>
      <c r="O3" s="470"/>
    </row>
    <row r="4" spans="1:15" ht="21" customHeight="1" thickBot="1"/>
    <row r="5" spans="1:15" s="214" customFormat="1" ht="19.5" customHeight="1">
      <c r="A5" s="462" t="s">
        <v>114</v>
      </c>
      <c r="B5" s="464" t="s">
        <v>94</v>
      </c>
      <c r="C5" s="466" t="s">
        <v>95</v>
      </c>
      <c r="D5" s="467"/>
      <c r="E5" s="467"/>
      <c r="F5" s="468"/>
      <c r="G5" s="466" t="s">
        <v>96</v>
      </c>
      <c r="H5" s="467"/>
      <c r="I5" s="467"/>
      <c r="J5" s="468"/>
      <c r="K5" s="466" t="s">
        <v>136</v>
      </c>
      <c r="L5" s="467"/>
      <c r="M5" s="467"/>
      <c r="N5" s="467"/>
      <c r="O5" s="468"/>
    </row>
    <row r="6" spans="1:15" s="216" customFormat="1" ht="51" customHeight="1">
      <c r="A6" s="463"/>
      <c r="B6" s="465"/>
      <c r="C6" s="395" t="s">
        <v>237</v>
      </c>
      <c r="D6" s="215" t="s">
        <v>221</v>
      </c>
      <c r="E6" s="215" t="s">
        <v>266</v>
      </c>
      <c r="F6" s="396" t="s">
        <v>267</v>
      </c>
      <c r="G6" s="395" t="s">
        <v>238</v>
      </c>
      <c r="H6" s="215" t="s">
        <v>221</v>
      </c>
      <c r="I6" s="215" t="s">
        <v>268</v>
      </c>
      <c r="J6" s="396" t="s">
        <v>267</v>
      </c>
      <c r="K6" s="395" t="s">
        <v>237</v>
      </c>
      <c r="L6" s="215" t="s">
        <v>266</v>
      </c>
      <c r="M6" s="215" t="s">
        <v>269</v>
      </c>
      <c r="N6" s="213" t="s">
        <v>270</v>
      </c>
      <c r="O6" s="407" t="s">
        <v>271</v>
      </c>
    </row>
    <row r="7" spans="1:15" ht="19.5" customHeight="1">
      <c r="A7" s="240">
        <v>1</v>
      </c>
      <c r="B7" s="409" t="s">
        <v>97</v>
      </c>
      <c r="C7" s="397">
        <v>6438</v>
      </c>
      <c r="D7" s="217">
        <v>925140.6</v>
      </c>
      <c r="E7" s="218">
        <v>8920</v>
      </c>
      <c r="F7" s="398">
        <f>IF((E7&lt;10000), E7*143.7, E7*107.1)</f>
        <v>1281804</v>
      </c>
      <c r="G7" s="399">
        <v>11065</v>
      </c>
      <c r="H7" s="293">
        <v>563276</v>
      </c>
      <c r="I7" s="290">
        <v>9636</v>
      </c>
      <c r="J7" s="398">
        <v>492758</v>
      </c>
      <c r="K7" s="399">
        <v>680</v>
      </c>
      <c r="L7" s="290">
        <v>195</v>
      </c>
      <c r="M7" s="297">
        <v>39084.269999999997</v>
      </c>
      <c r="N7" s="295">
        <v>261.91000000000003</v>
      </c>
      <c r="O7" s="296">
        <f>+N7+M7</f>
        <v>39346.18</v>
      </c>
    </row>
    <row r="8" spans="1:15" ht="19.5" customHeight="1">
      <c r="A8" s="240">
        <v>2</v>
      </c>
      <c r="B8" s="409" t="s">
        <v>98</v>
      </c>
      <c r="C8" s="399">
        <v>6497</v>
      </c>
      <c r="D8" s="293">
        <v>933618.9</v>
      </c>
      <c r="E8" s="218">
        <f t="shared" ref="E8:E18" si="0">+C8</f>
        <v>6497</v>
      </c>
      <c r="F8" s="398">
        <f t="shared" ref="F8:F18" si="1">IF((E8&lt;10000), E8*143.7, E8*107.1)</f>
        <v>933618.89999999991</v>
      </c>
      <c r="G8" s="399">
        <v>10127</v>
      </c>
      <c r="H8" s="293">
        <v>516806</v>
      </c>
      <c r="I8" s="290">
        <f t="shared" ref="I8:I18" si="2">+G8</f>
        <v>10127</v>
      </c>
      <c r="J8" s="398">
        <f t="shared" ref="J8:J18" si="3">+I8*53.48</f>
        <v>541591.96</v>
      </c>
      <c r="K8" s="399">
        <v>720</v>
      </c>
      <c r="L8" s="290">
        <f t="shared" ref="L8:L18" si="4">+K8</f>
        <v>720</v>
      </c>
      <c r="M8" s="297">
        <f t="shared" ref="M8:M18" si="5">+L8*200.42</f>
        <v>144302.39999999999</v>
      </c>
      <c r="N8" s="295">
        <f t="shared" ref="N8:N18" si="6">+L8*5.572</f>
        <v>4011.84</v>
      </c>
      <c r="O8" s="296">
        <f t="shared" ref="O8:O18" si="7">+N8+M8</f>
        <v>148314.23999999999</v>
      </c>
    </row>
    <row r="9" spans="1:15" ht="19.5" customHeight="1">
      <c r="A9" s="240">
        <v>3</v>
      </c>
      <c r="B9" s="409" t="s">
        <v>99</v>
      </c>
      <c r="C9" s="399">
        <v>5522</v>
      </c>
      <c r="D9" s="293">
        <v>793511.4</v>
      </c>
      <c r="E9" s="218">
        <f t="shared" si="0"/>
        <v>5522</v>
      </c>
      <c r="F9" s="398">
        <f t="shared" si="1"/>
        <v>793511.39999999991</v>
      </c>
      <c r="G9" s="399">
        <v>10168</v>
      </c>
      <c r="H9" s="293">
        <v>518936</v>
      </c>
      <c r="I9" s="290">
        <f t="shared" si="2"/>
        <v>10168</v>
      </c>
      <c r="J9" s="398">
        <f t="shared" si="3"/>
        <v>543784.64</v>
      </c>
      <c r="K9" s="399">
        <v>501</v>
      </c>
      <c r="L9" s="290">
        <f t="shared" si="4"/>
        <v>501</v>
      </c>
      <c r="M9" s="297">
        <f t="shared" si="5"/>
        <v>100410.42</v>
      </c>
      <c r="N9" s="295">
        <f t="shared" si="6"/>
        <v>2791.5720000000001</v>
      </c>
      <c r="O9" s="296">
        <f t="shared" si="7"/>
        <v>103201.992</v>
      </c>
    </row>
    <row r="10" spans="1:15" ht="19.5" customHeight="1">
      <c r="A10" s="240">
        <v>4</v>
      </c>
      <c r="B10" s="409" t="s">
        <v>100</v>
      </c>
      <c r="C10" s="399">
        <v>1330</v>
      </c>
      <c r="D10" s="293">
        <v>191121</v>
      </c>
      <c r="E10" s="218">
        <f t="shared" si="0"/>
        <v>1330</v>
      </c>
      <c r="F10" s="398">
        <f t="shared" si="1"/>
        <v>191120.99999999997</v>
      </c>
      <c r="G10" s="399">
        <v>5776</v>
      </c>
      <c r="H10" s="293">
        <v>296935</v>
      </c>
      <c r="I10" s="290">
        <f t="shared" si="2"/>
        <v>5776</v>
      </c>
      <c r="J10" s="398">
        <f t="shared" si="3"/>
        <v>308900.47999999998</v>
      </c>
      <c r="K10" s="399">
        <v>732</v>
      </c>
      <c r="L10" s="290">
        <f t="shared" si="4"/>
        <v>732</v>
      </c>
      <c r="M10" s="297">
        <f t="shared" si="5"/>
        <v>146707.44</v>
      </c>
      <c r="N10" s="295">
        <f t="shared" si="6"/>
        <v>4078.7040000000002</v>
      </c>
      <c r="O10" s="296">
        <f t="shared" si="7"/>
        <v>150786.144</v>
      </c>
    </row>
    <row r="11" spans="1:15" ht="19.5" customHeight="1">
      <c r="A11" s="240">
        <v>5</v>
      </c>
      <c r="B11" s="409" t="s">
        <v>101</v>
      </c>
      <c r="C11" s="400">
        <v>377</v>
      </c>
      <c r="D11" s="220">
        <v>54174.9</v>
      </c>
      <c r="E11" s="218">
        <f t="shared" si="0"/>
        <v>377</v>
      </c>
      <c r="F11" s="398">
        <f t="shared" si="1"/>
        <v>54174.899999999994</v>
      </c>
      <c r="G11" s="399">
        <v>3591</v>
      </c>
      <c r="H11" s="293">
        <v>186506</v>
      </c>
      <c r="I11" s="290">
        <f t="shared" si="2"/>
        <v>3591</v>
      </c>
      <c r="J11" s="398">
        <f t="shared" si="3"/>
        <v>192046.68</v>
      </c>
      <c r="K11" s="399">
        <v>566</v>
      </c>
      <c r="L11" s="290">
        <f t="shared" si="4"/>
        <v>566</v>
      </c>
      <c r="M11" s="297">
        <f t="shared" si="5"/>
        <v>113437.71999999999</v>
      </c>
      <c r="N11" s="295">
        <f t="shared" si="6"/>
        <v>3153.752</v>
      </c>
      <c r="O11" s="296">
        <f t="shared" si="7"/>
        <v>116591.47199999998</v>
      </c>
    </row>
    <row r="12" spans="1:15" ht="19.5" customHeight="1">
      <c r="A12" s="240">
        <v>6</v>
      </c>
      <c r="B12" s="409" t="s">
        <v>102</v>
      </c>
      <c r="C12" s="400">
        <v>437</v>
      </c>
      <c r="D12" s="220">
        <v>62796.9</v>
      </c>
      <c r="E12" s="218">
        <f t="shared" si="0"/>
        <v>437</v>
      </c>
      <c r="F12" s="398">
        <f t="shared" si="1"/>
        <v>62796.899999999994</v>
      </c>
      <c r="G12" s="399">
        <v>3009</v>
      </c>
      <c r="H12" s="293">
        <v>155495</v>
      </c>
      <c r="I12" s="290">
        <f t="shared" si="2"/>
        <v>3009</v>
      </c>
      <c r="J12" s="398">
        <f t="shared" si="3"/>
        <v>160921.31999999998</v>
      </c>
      <c r="K12" s="399">
        <v>551</v>
      </c>
      <c r="L12" s="290">
        <f t="shared" si="4"/>
        <v>551</v>
      </c>
      <c r="M12" s="297">
        <f t="shared" si="5"/>
        <v>110431.42</v>
      </c>
      <c r="N12" s="295">
        <f t="shared" si="6"/>
        <v>3070.172</v>
      </c>
      <c r="O12" s="296">
        <f t="shared" si="7"/>
        <v>113501.592</v>
      </c>
    </row>
    <row r="13" spans="1:15" ht="19.5" customHeight="1">
      <c r="A13" s="240">
        <v>7</v>
      </c>
      <c r="B13" s="409" t="s">
        <v>103</v>
      </c>
      <c r="C13" s="400">
        <v>329</v>
      </c>
      <c r="D13" s="220">
        <v>47277.3</v>
      </c>
      <c r="E13" s="218">
        <f t="shared" si="0"/>
        <v>329</v>
      </c>
      <c r="F13" s="398">
        <f t="shared" si="1"/>
        <v>47277.299999999996</v>
      </c>
      <c r="G13" s="399">
        <v>3359</v>
      </c>
      <c r="H13" s="293">
        <v>173602</v>
      </c>
      <c r="I13" s="290">
        <f t="shared" si="2"/>
        <v>3359</v>
      </c>
      <c r="J13" s="398">
        <f t="shared" si="3"/>
        <v>179639.31999999998</v>
      </c>
      <c r="K13" s="399">
        <v>570</v>
      </c>
      <c r="L13" s="290">
        <f t="shared" si="4"/>
        <v>570</v>
      </c>
      <c r="M13" s="297">
        <f t="shared" si="5"/>
        <v>114239.4</v>
      </c>
      <c r="N13" s="295">
        <f t="shared" si="6"/>
        <v>3176.04</v>
      </c>
      <c r="O13" s="296">
        <f t="shared" si="7"/>
        <v>117415.43999999999</v>
      </c>
    </row>
    <row r="14" spans="1:15" ht="19.5" customHeight="1">
      <c r="A14" s="240">
        <v>8</v>
      </c>
      <c r="B14" s="410" t="s">
        <v>104</v>
      </c>
      <c r="C14" s="400">
        <v>134</v>
      </c>
      <c r="D14" s="220">
        <v>19255.8</v>
      </c>
      <c r="E14" s="218">
        <f t="shared" si="0"/>
        <v>134</v>
      </c>
      <c r="F14" s="398">
        <f t="shared" si="1"/>
        <v>19255.8</v>
      </c>
      <c r="G14" s="399">
        <v>3017</v>
      </c>
      <c r="H14" s="293">
        <v>155272</v>
      </c>
      <c r="I14" s="290">
        <f t="shared" si="2"/>
        <v>3017</v>
      </c>
      <c r="J14" s="398">
        <f t="shared" si="3"/>
        <v>161349.16</v>
      </c>
      <c r="K14" s="399">
        <v>359</v>
      </c>
      <c r="L14" s="290">
        <f t="shared" si="4"/>
        <v>359</v>
      </c>
      <c r="M14" s="297">
        <f t="shared" si="5"/>
        <v>71950.78</v>
      </c>
      <c r="N14" s="295">
        <f t="shared" si="6"/>
        <v>2000.348</v>
      </c>
      <c r="O14" s="296">
        <f t="shared" si="7"/>
        <v>73951.127999999997</v>
      </c>
    </row>
    <row r="15" spans="1:15" ht="19.5" customHeight="1">
      <c r="A15" s="240">
        <v>9</v>
      </c>
      <c r="B15" s="410" t="s">
        <v>105</v>
      </c>
      <c r="C15" s="400">
        <v>172</v>
      </c>
      <c r="D15" s="220">
        <v>24716.400000000001</v>
      </c>
      <c r="E15" s="218">
        <f t="shared" si="0"/>
        <v>172</v>
      </c>
      <c r="F15" s="398">
        <f t="shared" si="1"/>
        <v>24716.399999999998</v>
      </c>
      <c r="G15" s="399">
        <v>3136</v>
      </c>
      <c r="H15" s="293">
        <v>163118</v>
      </c>
      <c r="I15" s="290">
        <f t="shared" si="2"/>
        <v>3136</v>
      </c>
      <c r="J15" s="398">
        <f t="shared" si="3"/>
        <v>167713.28</v>
      </c>
      <c r="K15" s="399">
        <v>300</v>
      </c>
      <c r="L15" s="290">
        <f t="shared" si="4"/>
        <v>300</v>
      </c>
      <c r="M15" s="297">
        <f t="shared" si="5"/>
        <v>60125.999999999993</v>
      </c>
      <c r="N15" s="295">
        <f t="shared" si="6"/>
        <v>1671.6</v>
      </c>
      <c r="O15" s="296">
        <f t="shared" si="7"/>
        <v>61797.599999999991</v>
      </c>
    </row>
    <row r="16" spans="1:15" ht="19.5" customHeight="1">
      <c r="A16" s="240">
        <v>10</v>
      </c>
      <c r="B16" s="410" t="s">
        <v>106</v>
      </c>
      <c r="C16" s="400">
        <v>2336</v>
      </c>
      <c r="D16" s="220">
        <v>335683.2</v>
      </c>
      <c r="E16" s="218">
        <f t="shared" si="0"/>
        <v>2336</v>
      </c>
      <c r="F16" s="398">
        <f t="shared" si="1"/>
        <v>335683.19999999995</v>
      </c>
      <c r="G16" s="399">
        <v>6300</v>
      </c>
      <c r="H16" s="293">
        <v>323281</v>
      </c>
      <c r="I16" s="290">
        <f t="shared" si="2"/>
        <v>6300</v>
      </c>
      <c r="J16" s="398">
        <f t="shared" si="3"/>
        <v>336924</v>
      </c>
      <c r="K16" s="399">
        <v>190</v>
      </c>
      <c r="L16" s="290">
        <f t="shared" si="4"/>
        <v>190</v>
      </c>
      <c r="M16" s="297">
        <f t="shared" si="5"/>
        <v>38079.799999999996</v>
      </c>
      <c r="N16" s="295">
        <f t="shared" si="6"/>
        <v>1058.68</v>
      </c>
      <c r="O16" s="296">
        <f t="shared" si="7"/>
        <v>39138.479999999996</v>
      </c>
    </row>
    <row r="17" spans="1:21" ht="19.5" customHeight="1">
      <c r="A17" s="240">
        <v>11</v>
      </c>
      <c r="B17" s="410" t="s">
        <v>107</v>
      </c>
      <c r="C17" s="401">
        <v>5142</v>
      </c>
      <c r="D17" s="219">
        <v>738905.4</v>
      </c>
      <c r="E17" s="218">
        <f t="shared" si="0"/>
        <v>5142</v>
      </c>
      <c r="F17" s="398">
        <f t="shared" si="1"/>
        <v>738905.39999999991</v>
      </c>
      <c r="G17" s="406">
        <v>9280</v>
      </c>
      <c r="H17" s="294">
        <v>474137</v>
      </c>
      <c r="I17" s="290">
        <f t="shared" si="2"/>
        <v>9280</v>
      </c>
      <c r="J17" s="398">
        <f t="shared" si="3"/>
        <v>496294.39999999997</v>
      </c>
      <c r="K17" s="406">
        <v>215</v>
      </c>
      <c r="L17" s="290">
        <f t="shared" si="4"/>
        <v>215</v>
      </c>
      <c r="M17" s="297">
        <f t="shared" si="5"/>
        <v>43090.299999999996</v>
      </c>
      <c r="N17" s="295">
        <f t="shared" si="6"/>
        <v>1197.98</v>
      </c>
      <c r="O17" s="296">
        <f t="shared" si="7"/>
        <v>44288.28</v>
      </c>
    </row>
    <row r="18" spans="1:21" ht="19.5" customHeight="1">
      <c r="A18" s="240">
        <v>12</v>
      </c>
      <c r="B18" s="410" t="s">
        <v>108</v>
      </c>
      <c r="C18" s="401">
        <v>9480</v>
      </c>
      <c r="D18" s="219">
        <v>1362276</v>
      </c>
      <c r="E18" s="218">
        <f t="shared" si="0"/>
        <v>9480</v>
      </c>
      <c r="F18" s="398">
        <f t="shared" si="1"/>
        <v>1362276</v>
      </c>
      <c r="G18" s="406">
        <v>9341</v>
      </c>
      <c r="H18" s="294">
        <v>477131</v>
      </c>
      <c r="I18" s="290">
        <f t="shared" si="2"/>
        <v>9341</v>
      </c>
      <c r="J18" s="398">
        <f t="shared" si="3"/>
        <v>499556.68</v>
      </c>
      <c r="K18" s="406">
        <v>170</v>
      </c>
      <c r="L18" s="290">
        <f t="shared" si="4"/>
        <v>170</v>
      </c>
      <c r="M18" s="297">
        <f t="shared" si="5"/>
        <v>34071.4</v>
      </c>
      <c r="N18" s="295">
        <f t="shared" si="6"/>
        <v>947.24</v>
      </c>
      <c r="O18" s="296">
        <f t="shared" si="7"/>
        <v>35018.639999999999</v>
      </c>
    </row>
    <row r="19" spans="1:21" ht="32.25" customHeight="1" thickBot="1">
      <c r="A19" s="411"/>
      <c r="B19" s="412" t="s">
        <v>90</v>
      </c>
      <c r="C19" s="402">
        <f>SUM(C7:C18)</f>
        <v>38194</v>
      </c>
      <c r="D19" s="403">
        <f t="shared" ref="D19:E19" si="8">SUM(D7:D18)</f>
        <v>5488477.7999999989</v>
      </c>
      <c r="E19" s="404">
        <f t="shared" si="8"/>
        <v>40676</v>
      </c>
      <c r="F19" s="405">
        <f>SUM(F7:F18)</f>
        <v>5845141.1999999993</v>
      </c>
      <c r="G19" s="402">
        <f>SUM(G7:G18)</f>
        <v>78169</v>
      </c>
      <c r="H19" s="403">
        <f>SUM(H7:H18)</f>
        <v>4004495</v>
      </c>
      <c r="I19" s="404">
        <f t="shared" ref="I19" si="9">SUM(I7:I18)</f>
        <v>76740</v>
      </c>
      <c r="J19" s="405">
        <f t="shared" ref="J19:O19" si="10">SUM(J7:J18)</f>
        <v>4081479.92</v>
      </c>
      <c r="K19" s="402">
        <f t="shared" si="10"/>
        <v>5554</v>
      </c>
      <c r="L19" s="404">
        <f t="shared" si="10"/>
        <v>5069</v>
      </c>
      <c r="M19" s="403">
        <f t="shared" si="10"/>
        <v>1015931.3500000002</v>
      </c>
      <c r="N19" s="408">
        <f t="shared" si="10"/>
        <v>27419.838000000003</v>
      </c>
      <c r="O19" s="405">
        <f t="shared" si="10"/>
        <v>1043351.1879999998</v>
      </c>
    </row>
    <row r="20" spans="1:21" ht="21.75" customHeight="1">
      <c r="B20" s="223"/>
      <c r="C20" s="224"/>
      <c r="D20" s="225"/>
      <c r="E20" s="224"/>
      <c r="F20" s="225">
        <f>ROUND(F19/1000,1)</f>
        <v>5845.1</v>
      </c>
      <c r="G20" s="224"/>
      <c r="H20" s="225"/>
      <c r="I20" s="224"/>
      <c r="J20" s="225">
        <f>ROUND(J19/1000,1)</f>
        <v>4081.5</v>
      </c>
      <c r="K20" s="224"/>
      <c r="L20" s="224"/>
      <c r="M20" s="225">
        <f>ROUND(M19/1000,1)</f>
        <v>1015.9</v>
      </c>
      <c r="N20" s="225">
        <f t="shared" ref="N20:O20" si="11">ROUND(N19/1000,1)</f>
        <v>27.4</v>
      </c>
      <c r="O20" s="225">
        <f t="shared" si="11"/>
        <v>1043.4000000000001</v>
      </c>
      <c r="U20"/>
    </row>
    <row r="21" spans="1:21" ht="33.75" customHeight="1" thickBot="1">
      <c r="B21" s="474" t="s">
        <v>239</v>
      </c>
      <c r="C21" s="474"/>
      <c r="D21" s="474"/>
      <c r="E21" s="226"/>
      <c r="F21" s="227"/>
      <c r="H21" s="226"/>
      <c r="M21" s="225"/>
    </row>
    <row r="22" spans="1:21" s="210" customFormat="1" ht="42.75" customHeight="1">
      <c r="A22" s="228"/>
      <c r="B22" s="413" t="s">
        <v>140</v>
      </c>
      <c r="C22" s="228" t="s">
        <v>141</v>
      </c>
      <c r="D22" s="229" t="s">
        <v>240</v>
      </c>
      <c r="E22" s="229" t="s">
        <v>240</v>
      </c>
      <c r="F22" s="230" t="s">
        <v>240</v>
      </c>
      <c r="G22" s="229" t="s">
        <v>141</v>
      </c>
      <c r="H22" s="229" t="s">
        <v>240</v>
      </c>
      <c r="I22" s="229" t="s">
        <v>240</v>
      </c>
      <c r="J22" s="231" t="s">
        <v>240</v>
      </c>
      <c r="K22" s="229" t="s">
        <v>141</v>
      </c>
      <c r="L22" s="229" t="s">
        <v>240</v>
      </c>
      <c r="M22" s="232" t="s">
        <v>240</v>
      </c>
      <c r="N22" s="228" t="s">
        <v>240</v>
      </c>
      <c r="O22" s="231" t="s">
        <v>240</v>
      </c>
    </row>
    <row r="23" spans="1:21" ht="23.25" customHeight="1">
      <c r="A23" s="233">
        <v>1</v>
      </c>
      <c r="B23" s="414"/>
      <c r="C23" s="235"/>
      <c r="D23" s="221" t="s">
        <v>240</v>
      </c>
      <c r="E23" s="221" t="s">
        <v>240</v>
      </c>
      <c r="F23" s="234"/>
      <c r="G23" s="235"/>
      <c r="H23" s="221" t="s">
        <v>240</v>
      </c>
      <c r="I23" s="221" t="s">
        <v>240</v>
      </c>
      <c r="J23" s="236"/>
      <c r="K23" s="235"/>
      <c r="L23" s="221" t="s">
        <v>240</v>
      </c>
      <c r="M23" s="237"/>
      <c r="N23" s="238" t="s">
        <v>240</v>
      </c>
      <c r="O23" s="239" t="s">
        <v>240</v>
      </c>
    </row>
    <row r="24" spans="1:21" ht="23.25" customHeight="1">
      <c r="A24" s="233">
        <v>2</v>
      </c>
      <c r="B24" s="414"/>
      <c r="C24" s="235"/>
      <c r="D24" s="221" t="s">
        <v>240</v>
      </c>
      <c r="E24" s="221" t="s">
        <v>240</v>
      </c>
      <c r="F24" s="234"/>
      <c r="G24" s="235"/>
      <c r="H24" s="221" t="s">
        <v>240</v>
      </c>
      <c r="I24" s="221" t="s">
        <v>240</v>
      </c>
      <c r="J24" s="236"/>
      <c r="K24" s="235"/>
      <c r="L24" s="221" t="s">
        <v>240</v>
      </c>
      <c r="M24" s="237"/>
      <c r="N24" s="238" t="s">
        <v>240</v>
      </c>
      <c r="O24" s="239" t="s">
        <v>240</v>
      </c>
    </row>
    <row r="25" spans="1:21" s="216" customFormat="1" ht="23.25" customHeight="1">
      <c r="A25" s="240">
        <v>3</v>
      </c>
      <c r="B25" s="415"/>
      <c r="C25" s="243"/>
      <c r="D25" s="241" t="s">
        <v>240</v>
      </c>
      <c r="E25" s="241" t="s">
        <v>240</v>
      </c>
      <c r="F25" s="242"/>
      <c r="G25" s="243"/>
      <c r="H25" s="241" t="s">
        <v>240</v>
      </c>
      <c r="I25" s="241" t="s">
        <v>240</v>
      </c>
      <c r="J25" s="242"/>
      <c r="K25" s="243"/>
      <c r="L25" s="241" t="s">
        <v>240</v>
      </c>
      <c r="M25" s="244"/>
      <c r="N25" s="245" t="s">
        <v>240</v>
      </c>
      <c r="O25" s="246" t="s">
        <v>240</v>
      </c>
    </row>
    <row r="26" spans="1:21" s="210" customFormat="1" ht="24" customHeight="1">
      <c r="A26" s="247"/>
      <c r="B26" s="416" t="s">
        <v>69</v>
      </c>
      <c r="C26" s="249" t="s">
        <v>240</v>
      </c>
      <c r="D26" s="222" t="s">
        <v>240</v>
      </c>
      <c r="E26" s="222" t="s">
        <v>240</v>
      </c>
      <c r="F26" s="248">
        <f>SUM(F23:F25)</f>
        <v>0</v>
      </c>
      <c r="G26" s="249" t="s">
        <v>240</v>
      </c>
      <c r="H26" s="222" t="s">
        <v>240</v>
      </c>
      <c r="I26" s="222" t="s">
        <v>240</v>
      </c>
      <c r="J26" s="248">
        <f>SUM(J23:J25)</f>
        <v>0</v>
      </c>
      <c r="K26" s="249" t="s">
        <v>240</v>
      </c>
      <c r="L26" s="222" t="s">
        <v>240</v>
      </c>
      <c r="M26" s="250">
        <f>SUM(M23:M25)</f>
        <v>0</v>
      </c>
      <c r="N26" s="247" t="s">
        <v>240</v>
      </c>
      <c r="O26" s="251" t="s">
        <v>240</v>
      </c>
    </row>
    <row r="27" spans="1:21" s="210" customFormat="1" ht="27" customHeight="1" thickBot="1">
      <c r="A27" s="252"/>
      <c r="B27" s="417" t="s">
        <v>241</v>
      </c>
      <c r="C27" s="255"/>
      <c r="D27" s="253" t="s">
        <v>240</v>
      </c>
      <c r="E27" s="253" t="s">
        <v>240</v>
      </c>
      <c r="F27" s="254">
        <f>+F20-F26</f>
        <v>5845.1</v>
      </c>
      <c r="G27" s="255" t="s">
        <v>240</v>
      </c>
      <c r="H27" s="253" t="s">
        <v>240</v>
      </c>
      <c r="I27" s="253" t="s">
        <v>240</v>
      </c>
      <c r="J27" s="254">
        <f>J20-J26</f>
        <v>4081.5</v>
      </c>
      <c r="K27" s="255" t="s">
        <v>240</v>
      </c>
      <c r="L27" s="253" t="s">
        <v>240</v>
      </c>
      <c r="M27" s="256">
        <f>M20-M26</f>
        <v>1015.9</v>
      </c>
      <c r="N27" s="252" t="s">
        <v>240</v>
      </c>
      <c r="O27" s="254">
        <f>+O20-M26</f>
        <v>1043.4000000000001</v>
      </c>
    </row>
    <row r="28" spans="1:21" s="210" customFormat="1" ht="25.5" customHeight="1" thickBot="1">
      <c r="B28" s="257"/>
      <c r="F28" s="225"/>
      <c r="J28" s="258" t="s">
        <v>142</v>
      </c>
      <c r="K28" s="259"/>
      <c r="L28" s="259"/>
      <c r="M28" s="260">
        <f>+F26+J26+M26</f>
        <v>0</v>
      </c>
    </row>
    <row r="29" spans="1:21" s="210" customFormat="1" ht="20.25" customHeight="1">
      <c r="B29" s="257"/>
      <c r="F29" s="225"/>
      <c r="M29" s="225"/>
    </row>
    <row r="30" spans="1:21" s="223" customFormat="1" ht="25.5" customHeight="1">
      <c r="B30" s="211"/>
      <c r="C30" s="470" t="s">
        <v>2</v>
      </c>
      <c r="D30" s="470"/>
      <c r="E30" s="211"/>
      <c r="F30" s="211"/>
      <c r="G30" s="475"/>
      <c r="H30" s="475"/>
      <c r="I30" s="261"/>
      <c r="J30" s="472" t="str">
        <f>+'Ekamut-caxs'!D73</f>
        <v>Գայանե Հովսեփյան</v>
      </c>
      <c r="K30" s="472"/>
      <c r="M30" s="227"/>
    </row>
    <row r="31" spans="1:21" s="210" customFormat="1">
      <c r="C31" s="262"/>
      <c r="D31" s="262"/>
      <c r="E31" s="263"/>
      <c r="F31" s="263"/>
      <c r="G31" s="473" t="s">
        <v>91</v>
      </c>
      <c r="H31" s="473"/>
      <c r="I31" s="264"/>
      <c r="J31" s="473" t="s">
        <v>109</v>
      </c>
      <c r="K31" s="473"/>
    </row>
    <row r="32" spans="1:21" s="223" customFormat="1" ht="23.25" customHeight="1">
      <c r="B32" s="211"/>
      <c r="C32" s="265" t="s">
        <v>6</v>
      </c>
      <c r="D32" s="265"/>
      <c r="E32" s="211"/>
      <c r="F32" s="211"/>
      <c r="G32" s="472"/>
      <c r="H32" s="472"/>
      <c r="I32" s="266"/>
      <c r="J32" s="472" t="str">
        <f>+'Ekamut-caxs'!D75</f>
        <v>Գայանե Գրիգորյան</v>
      </c>
      <c r="K32" s="472"/>
    </row>
    <row r="33" spans="3:13" s="210" customFormat="1">
      <c r="C33" s="226"/>
      <c r="D33" s="226"/>
      <c r="G33" s="473" t="s">
        <v>91</v>
      </c>
      <c r="H33" s="473"/>
      <c r="I33" s="264"/>
      <c r="J33" s="473" t="s">
        <v>109</v>
      </c>
      <c r="K33" s="473"/>
    </row>
    <row r="34" spans="3:13">
      <c r="F34" s="267" t="s">
        <v>1</v>
      </c>
    </row>
    <row r="35" spans="3:13" ht="16.5" customHeight="1">
      <c r="C35" s="268" t="s">
        <v>110</v>
      </c>
      <c r="D35" s="268"/>
      <c r="E35" s="268" t="s">
        <v>111</v>
      </c>
      <c r="F35" s="268" t="s">
        <v>242</v>
      </c>
      <c r="I35" s="269" t="s">
        <v>112</v>
      </c>
      <c r="J35" s="270" t="s">
        <v>209</v>
      </c>
      <c r="K35" s="270"/>
      <c r="L35" s="270" t="s">
        <v>207</v>
      </c>
      <c r="M35" s="270" t="s">
        <v>272</v>
      </c>
    </row>
    <row r="36" spans="3:13" ht="16.5" customHeight="1">
      <c r="C36" s="268" t="s">
        <v>113</v>
      </c>
      <c r="D36" s="268"/>
      <c r="E36" s="268" t="s">
        <v>111</v>
      </c>
      <c r="F36" s="268" t="s">
        <v>211</v>
      </c>
      <c r="I36" s="469" t="s">
        <v>213</v>
      </c>
      <c r="J36" s="469"/>
      <c r="K36" s="270"/>
      <c r="L36" s="469"/>
      <c r="M36" s="469"/>
    </row>
    <row r="37" spans="3:13">
      <c r="C37" s="268"/>
      <c r="D37" s="268"/>
      <c r="E37" s="469" t="s">
        <v>212</v>
      </c>
      <c r="F37" s="469"/>
      <c r="I37" s="469"/>
      <c r="J37" s="469"/>
      <c r="K37" s="270"/>
      <c r="L37" s="469"/>
      <c r="M37" s="469"/>
    </row>
    <row r="38" spans="3:13">
      <c r="C38" s="268"/>
      <c r="D38" s="268"/>
      <c r="E38" s="469"/>
      <c r="F38" s="469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H51" sqref="H51"/>
    </sheetView>
  </sheetViews>
  <sheetFormatPr defaultRowHeight="13.5"/>
  <cols>
    <col min="1" max="1" width="4.5703125" style="6" customWidth="1"/>
    <col min="2" max="2" width="26.42578125" style="6" customWidth="1"/>
    <col min="3" max="3" width="13.85546875" style="6" customWidth="1"/>
    <col min="4" max="4" width="16.5703125" style="6" customWidth="1"/>
    <col min="5" max="5" width="14.7109375" style="6" customWidth="1"/>
    <col min="6" max="6" width="13.140625" style="6" customWidth="1"/>
    <col min="7" max="8" width="12.28515625" style="6" customWidth="1"/>
    <col min="9" max="9" width="14.42578125" style="6" customWidth="1"/>
    <col min="10" max="10" width="15.28515625" style="6" customWidth="1"/>
    <col min="11" max="11" width="13.28515625" style="6" customWidth="1"/>
    <col min="12" max="12" width="15.140625" style="6" customWidth="1"/>
    <col min="13" max="13" width="18.42578125" style="6" customWidth="1"/>
    <col min="14" max="259" width="9.140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140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140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140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140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140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140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140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140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140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140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140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140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140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140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140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140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140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140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140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140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140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140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140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140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140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140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140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140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140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140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140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140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140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140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140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140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140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140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140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140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140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140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140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140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140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140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140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140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140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140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140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140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140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140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140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140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140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140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140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140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140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140625" style="6"/>
  </cols>
  <sheetData>
    <row r="1" spans="1:16" ht="20.25">
      <c r="A1" s="444" t="s">
        <v>67</v>
      </c>
      <c r="B1" s="444"/>
      <c r="C1" s="444"/>
      <c r="D1" s="444"/>
      <c r="E1" s="444"/>
      <c r="F1" s="444"/>
      <c r="G1" s="444"/>
      <c r="H1" s="444"/>
      <c r="I1" s="444"/>
      <c r="J1" s="444"/>
      <c r="K1" s="444"/>
      <c r="L1" s="444"/>
      <c r="M1" s="444"/>
    </row>
    <row r="2" spans="1:16" s="7" customFormat="1" ht="20.25">
      <c r="A2" s="428" t="str">
        <f>+'Ekamut-caxs'!A7</f>
        <v xml:space="preserve">«Երևանի հ․119 մսուր-մանկապարտեզ» ՀՈԱԿ-ի </v>
      </c>
      <c r="B2" s="428"/>
      <c r="C2" s="428"/>
      <c r="D2" s="428"/>
      <c r="E2" s="428"/>
      <c r="F2" s="428"/>
      <c r="G2" s="428"/>
      <c r="H2" s="428"/>
      <c r="I2" s="428"/>
      <c r="J2" s="428"/>
      <c r="K2" s="428"/>
      <c r="L2" s="428"/>
      <c r="M2" s="428"/>
    </row>
    <row r="3" spans="1:16" ht="17.25">
      <c r="A3" s="458" t="s">
        <v>281</v>
      </c>
      <c r="B3" s="458"/>
      <c r="C3" s="458"/>
      <c r="D3" s="458"/>
      <c r="E3" s="458"/>
      <c r="F3" s="458"/>
      <c r="G3" s="458"/>
      <c r="H3" s="458"/>
      <c r="I3" s="458"/>
      <c r="J3" s="458"/>
      <c r="K3" s="458"/>
      <c r="L3" s="458"/>
      <c r="M3" s="458"/>
      <c r="N3" s="155"/>
      <c r="O3" s="155"/>
      <c r="P3" s="155"/>
    </row>
    <row r="4" spans="1:16" ht="16.5">
      <c r="M4" s="162" t="s">
        <v>0</v>
      </c>
    </row>
    <row r="5" spans="1:16" ht="13.5" customHeight="1">
      <c r="A5" s="483" t="s">
        <v>144</v>
      </c>
      <c r="B5" s="483" t="s">
        <v>68</v>
      </c>
      <c r="C5" s="481" t="s">
        <v>208</v>
      </c>
      <c r="D5" s="481"/>
      <c r="E5" s="481"/>
      <c r="F5" s="481"/>
      <c r="G5" s="481"/>
      <c r="H5" s="481"/>
      <c r="I5" s="481"/>
      <c r="J5" s="481"/>
      <c r="K5" s="481"/>
      <c r="L5" s="481"/>
      <c r="M5" s="482" t="s">
        <v>145</v>
      </c>
    </row>
    <row r="6" spans="1:16" ht="89.25" customHeight="1">
      <c r="A6" s="483"/>
      <c r="B6" s="483"/>
      <c r="C6" s="143" t="s">
        <v>231</v>
      </c>
      <c r="D6" s="143" t="s">
        <v>232</v>
      </c>
      <c r="E6" s="143" t="s">
        <v>249</v>
      </c>
      <c r="F6" s="143" t="s">
        <v>250</v>
      </c>
      <c r="G6" s="115" t="s">
        <v>251</v>
      </c>
      <c r="H6" s="115" t="s">
        <v>192</v>
      </c>
      <c r="I6" s="115" t="s">
        <v>191</v>
      </c>
      <c r="J6" s="115" t="s">
        <v>117</v>
      </c>
      <c r="K6" s="115" t="s">
        <v>181</v>
      </c>
      <c r="L6" s="9" t="s">
        <v>288</v>
      </c>
      <c r="M6" s="482"/>
    </row>
    <row r="7" spans="1:16" ht="27.75" customHeight="1">
      <c r="A7" s="115">
        <v>1</v>
      </c>
      <c r="B7" s="146" t="s">
        <v>193</v>
      </c>
      <c r="C7" s="147">
        <v>7427.4</v>
      </c>
      <c r="D7" s="147">
        <v>77576.399999999994</v>
      </c>
      <c r="E7" s="147"/>
      <c r="F7" s="147" t="str">
        <f>IF(E7&gt;1,C15,"")</f>
        <v/>
      </c>
      <c r="G7" s="147">
        <f>+J15</f>
        <v>780.2</v>
      </c>
      <c r="H7" s="199">
        <v>3752.8</v>
      </c>
      <c r="I7" s="147"/>
      <c r="J7" s="199">
        <v>3447</v>
      </c>
      <c r="K7" s="147"/>
      <c r="L7" s="147">
        <v>374.4</v>
      </c>
      <c r="M7" s="148">
        <f>ROUND(SUM(C7:L7),1)</f>
        <v>93358.2</v>
      </c>
    </row>
    <row r="8" spans="1:16" ht="35.25" customHeight="1">
      <c r="A8" s="115">
        <v>1.1000000000000001</v>
      </c>
      <c r="B8" s="161" t="s">
        <v>89</v>
      </c>
      <c r="C8" s="147">
        <v>6</v>
      </c>
      <c r="D8" s="147">
        <v>33</v>
      </c>
      <c r="E8" s="116" t="s">
        <v>186</v>
      </c>
      <c r="F8" s="116" t="s">
        <v>186</v>
      </c>
      <c r="G8" s="116" t="s">
        <v>186</v>
      </c>
      <c r="H8" s="116" t="s">
        <v>186</v>
      </c>
      <c r="I8" s="116" t="s">
        <v>186</v>
      </c>
      <c r="J8" s="116" t="s">
        <v>186</v>
      </c>
      <c r="K8" s="116" t="s">
        <v>186</v>
      </c>
      <c r="L8" s="116" t="s">
        <v>186</v>
      </c>
      <c r="M8" s="148">
        <f>ROUND(SUM(C8:L8),1)</f>
        <v>39</v>
      </c>
    </row>
    <row r="9" spans="1:16" s="117" customFormat="1" ht="34.5" customHeight="1">
      <c r="A9" s="149"/>
      <c r="B9" s="150" t="s">
        <v>69</v>
      </c>
      <c r="C9" s="147" t="s">
        <v>186</v>
      </c>
      <c r="D9" s="147"/>
      <c r="E9" s="116" t="s">
        <v>186</v>
      </c>
      <c r="F9" s="116" t="s">
        <v>186</v>
      </c>
      <c r="G9" s="116" t="s">
        <v>186</v>
      </c>
      <c r="H9" s="116" t="s">
        <v>186</v>
      </c>
      <c r="I9" s="116" t="s">
        <v>186</v>
      </c>
      <c r="J9" s="116" t="s">
        <v>186</v>
      </c>
      <c r="K9" s="116" t="s">
        <v>186</v>
      </c>
      <c r="L9" s="116" t="s">
        <v>186</v>
      </c>
      <c r="M9" s="151">
        <f>ROUND(SUM(M7:M8),1)</f>
        <v>93397.2</v>
      </c>
    </row>
    <row r="10" spans="1:16" s="117" customFormat="1" ht="18.75" customHeight="1">
      <c r="B10" s="209">
        <v>7052.3959999999997</v>
      </c>
      <c r="C10" s="119">
        <f>+B10*11</f>
        <v>77576.356</v>
      </c>
      <c r="D10" s="119"/>
      <c r="E10" s="394">
        <f>478.4*4</f>
        <v>1913.6</v>
      </c>
      <c r="F10" s="120"/>
      <c r="G10" s="120"/>
      <c r="H10" s="208">
        <v>10</v>
      </c>
      <c r="I10" s="121"/>
      <c r="J10" s="122"/>
      <c r="K10" s="121"/>
      <c r="L10" s="120"/>
      <c r="M10" s="123"/>
      <c r="N10" s="118"/>
    </row>
    <row r="11" spans="1:16" s="124" customFormat="1" ht="21" customHeight="1">
      <c r="B11" s="422">
        <v>7052396</v>
      </c>
      <c r="C11" s="102"/>
      <c r="D11" s="102"/>
      <c r="E11" s="125"/>
      <c r="F11" s="125"/>
      <c r="G11" s="126"/>
      <c r="H11" s="57"/>
      <c r="I11" s="57"/>
      <c r="J11" s="102"/>
      <c r="K11" s="478"/>
      <c r="L11" s="478"/>
      <c r="M11" s="127"/>
    </row>
    <row r="12" spans="1:16" s="117" customFormat="1" ht="69" customHeight="1">
      <c r="B12" s="479" t="s">
        <v>205</v>
      </c>
      <c r="C12" s="480"/>
      <c r="D12" s="126"/>
      <c r="G12" s="102"/>
      <c r="H12" s="102"/>
      <c r="I12" s="479" t="s">
        <v>206</v>
      </c>
      <c r="J12" s="480"/>
      <c r="K12" s="102"/>
      <c r="L12" s="102"/>
      <c r="M12" s="102"/>
    </row>
    <row r="13" spans="1:16" s="117" customFormat="1" ht="40.5">
      <c r="B13" s="152" t="s">
        <v>182</v>
      </c>
      <c r="C13" s="153" t="s">
        <v>233</v>
      </c>
      <c r="D13" s="128"/>
      <c r="G13" s="128"/>
      <c r="H13" s="128"/>
      <c r="I13" s="152" t="s">
        <v>182</v>
      </c>
      <c r="J13" s="153" t="s">
        <v>234</v>
      </c>
      <c r="K13" s="128"/>
      <c r="L13" s="128"/>
      <c r="M13" s="129"/>
    </row>
    <row r="14" spans="1:16" s="130" customFormat="1" ht="17.25">
      <c r="B14" s="158">
        <v>119600</v>
      </c>
      <c r="C14" s="159">
        <v>373.7</v>
      </c>
      <c r="D14" s="131" t="s">
        <v>235</v>
      </c>
      <c r="E14" s="63"/>
      <c r="H14" s="154"/>
      <c r="I14" s="158">
        <v>119600</v>
      </c>
      <c r="J14" s="160">
        <v>856</v>
      </c>
      <c r="K14" s="131" t="s">
        <v>235</v>
      </c>
      <c r="L14" s="131"/>
      <c r="M14" s="132"/>
    </row>
    <row r="15" spans="1:16" ht="17.25">
      <c r="B15" s="158">
        <v>119600</v>
      </c>
      <c r="C15" s="159">
        <f>+C14-75.8</f>
        <v>297.89999999999998</v>
      </c>
      <c r="D15" s="131" t="s">
        <v>236</v>
      </c>
      <c r="E15" s="133"/>
      <c r="F15" s="133"/>
      <c r="G15" s="133"/>
      <c r="H15" s="121"/>
      <c r="I15" s="158">
        <v>119600</v>
      </c>
      <c r="J15" s="160">
        <f>+J14-75.8</f>
        <v>780.2</v>
      </c>
      <c r="K15" s="131" t="s">
        <v>236</v>
      </c>
      <c r="L15" s="131"/>
      <c r="M15" s="134"/>
    </row>
    <row r="16" spans="1:16" ht="19.5" customHeight="1"/>
    <row r="17" spans="2:11" s="135" customFormat="1" ht="24" customHeight="1">
      <c r="B17" s="171" t="s">
        <v>2</v>
      </c>
      <c r="C17" s="172"/>
      <c r="D17" s="484"/>
      <c r="E17" s="484"/>
      <c r="F17" s="173"/>
      <c r="G17" s="173"/>
      <c r="H17" s="476" t="str">
        <f>+'Ekamut-caxs'!D73</f>
        <v>Գայանե Հովսեփյան</v>
      </c>
      <c r="I17" s="476"/>
      <c r="J17" s="476"/>
      <c r="K17" s="136"/>
    </row>
    <row r="18" spans="2:11" s="137" customFormat="1" ht="17.25" customHeight="1">
      <c r="B18" s="174"/>
      <c r="C18" s="175"/>
      <c r="D18" s="485" t="s">
        <v>91</v>
      </c>
      <c r="E18" s="485"/>
      <c r="F18" s="176"/>
      <c r="G18" s="177"/>
      <c r="H18" s="477" t="s">
        <v>92</v>
      </c>
      <c r="I18" s="477"/>
      <c r="J18" s="477"/>
      <c r="K18" s="138"/>
    </row>
    <row r="19" spans="2:11" s="135" customFormat="1" ht="24.75" customHeight="1">
      <c r="B19" s="178" t="s">
        <v>6</v>
      </c>
      <c r="C19" s="172"/>
      <c r="D19" s="484"/>
      <c r="E19" s="484"/>
      <c r="F19" s="179"/>
      <c r="G19" s="179"/>
      <c r="H19" s="476" t="str">
        <f>+'Ekamut-caxs'!D75</f>
        <v>Գայանե Գրիգորյան</v>
      </c>
      <c r="I19" s="476"/>
      <c r="J19" s="476"/>
      <c r="K19" s="136"/>
    </row>
    <row r="20" spans="2:11" s="137" customFormat="1" ht="18.75" customHeight="1">
      <c r="B20" s="175"/>
      <c r="C20" s="175"/>
      <c r="D20" s="485" t="s">
        <v>91</v>
      </c>
      <c r="E20" s="485"/>
      <c r="F20" s="176"/>
      <c r="G20" s="177"/>
      <c r="H20" s="477" t="s">
        <v>92</v>
      </c>
      <c r="I20" s="477"/>
      <c r="J20" s="477"/>
      <c r="K20" s="138"/>
    </row>
    <row r="21" spans="2:11" s="139" customFormat="1" ht="16.5">
      <c r="C21" s="138"/>
      <c r="D21" s="138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6" workbookViewId="0">
      <selection activeCell="H51" sqref="H51"/>
    </sheetView>
  </sheetViews>
  <sheetFormatPr defaultColWidth="9.140625" defaultRowHeight="13.5"/>
  <cols>
    <col min="1" max="1" width="4.42578125" style="283" customWidth="1"/>
    <col min="2" max="2" width="54.28515625" style="276" customWidth="1"/>
    <col min="3" max="3" width="17.140625" style="276" customWidth="1"/>
    <col min="4" max="4" width="17.5703125" style="276" customWidth="1"/>
    <col min="5" max="16384" width="9.140625" style="276"/>
  </cols>
  <sheetData>
    <row r="1" spans="1:4" s="275" customFormat="1" ht="24" customHeight="1">
      <c r="A1" s="487" t="s">
        <v>67</v>
      </c>
      <c r="B1" s="487"/>
      <c r="C1" s="487"/>
      <c r="D1" s="487"/>
    </row>
    <row r="2" spans="1:4" ht="17.25">
      <c r="A2" s="488" t="str">
        <f>+'Ekamut-caxs'!A7:D7</f>
        <v xml:space="preserve">«Երևանի հ․119 մսուր-մանկապարտեզ» ՀՈԱԿ-ի </v>
      </c>
      <c r="B2" s="488"/>
      <c r="C2" s="488"/>
      <c r="D2" s="488"/>
    </row>
    <row r="3" spans="1:4" ht="39.75" customHeight="1">
      <c r="A3" s="488" t="s">
        <v>280</v>
      </c>
      <c r="B3" s="488"/>
      <c r="C3" s="488"/>
      <c r="D3" s="488"/>
    </row>
    <row r="6" spans="1:4" ht="60" customHeight="1">
      <c r="A6" s="277" t="s">
        <v>3</v>
      </c>
      <c r="B6" s="289" t="s">
        <v>122</v>
      </c>
      <c r="C6" s="289" t="s">
        <v>123</v>
      </c>
      <c r="D6" s="277" t="s">
        <v>252</v>
      </c>
    </row>
    <row r="7" spans="1:4" s="18" customFormat="1" ht="30" customHeight="1">
      <c r="A7" s="278">
        <v>1</v>
      </c>
      <c r="B7" s="279" t="s">
        <v>253</v>
      </c>
      <c r="C7" s="278">
        <f>SUM(C8:C10)</f>
        <v>1</v>
      </c>
      <c r="D7" s="278">
        <f>SUM(D8:D10)</f>
        <v>19</v>
      </c>
    </row>
    <row r="8" spans="1:4" ht="25.5" customHeight="1">
      <c r="A8" s="280">
        <v>1.1000000000000001</v>
      </c>
      <c r="B8" s="281" t="s">
        <v>124</v>
      </c>
      <c r="C8" s="280">
        <v>1</v>
      </c>
      <c r="D8" s="280">
        <v>19</v>
      </c>
    </row>
    <row r="9" spans="1:4" ht="25.5" customHeight="1">
      <c r="A9" s="280">
        <v>1.2</v>
      </c>
      <c r="B9" s="281" t="s">
        <v>125</v>
      </c>
      <c r="C9" s="280"/>
      <c r="D9" s="280"/>
    </row>
    <row r="10" spans="1:4" ht="25.5" customHeight="1">
      <c r="A10" s="280">
        <v>1.3</v>
      </c>
      <c r="B10" s="281" t="s">
        <v>126</v>
      </c>
      <c r="C10" s="280"/>
      <c r="D10" s="280"/>
    </row>
    <row r="11" spans="1:4" s="18" customFormat="1" ht="30" customHeight="1">
      <c r="A11" s="278">
        <v>2</v>
      </c>
      <c r="B11" s="279" t="s">
        <v>254</v>
      </c>
      <c r="C11" s="278">
        <f>SUM(C12:C14)</f>
        <v>3</v>
      </c>
      <c r="D11" s="278">
        <f>SUM(D12:D14)</f>
        <v>90</v>
      </c>
    </row>
    <row r="12" spans="1:4" ht="21.75" customHeight="1">
      <c r="A12" s="280">
        <v>2.1</v>
      </c>
      <c r="B12" s="281" t="s">
        <v>127</v>
      </c>
      <c r="C12" s="280">
        <v>1</v>
      </c>
      <c r="D12" s="280">
        <v>30</v>
      </c>
    </row>
    <row r="13" spans="1:4" ht="21.75" customHeight="1">
      <c r="A13" s="280">
        <v>2.2000000000000002</v>
      </c>
      <c r="B13" s="281" t="s">
        <v>128</v>
      </c>
      <c r="C13" s="280">
        <v>1</v>
      </c>
      <c r="D13" s="280">
        <v>30</v>
      </c>
    </row>
    <row r="14" spans="1:4" ht="21.75" customHeight="1">
      <c r="A14" s="280">
        <v>2.2999999999999998</v>
      </c>
      <c r="B14" s="281" t="s">
        <v>129</v>
      </c>
      <c r="C14" s="280">
        <v>1</v>
      </c>
      <c r="D14" s="280">
        <v>30</v>
      </c>
    </row>
    <row r="15" spans="1:4" s="18" customFormat="1" ht="30" customHeight="1">
      <c r="A15" s="278">
        <v>3</v>
      </c>
      <c r="B15" s="279" t="s">
        <v>255</v>
      </c>
      <c r="C15" s="278">
        <f>SUM(C16:C18)</f>
        <v>3</v>
      </c>
      <c r="D15" s="278">
        <f>SUM(D16:D18)</f>
        <v>80</v>
      </c>
    </row>
    <row r="16" spans="1:4" ht="23.25" customHeight="1">
      <c r="A16" s="280">
        <v>3.1</v>
      </c>
      <c r="B16" s="282" t="s">
        <v>130</v>
      </c>
      <c r="C16" s="280">
        <v>1</v>
      </c>
      <c r="D16" s="280">
        <v>27</v>
      </c>
    </row>
    <row r="17" spans="1:4" ht="23.25" customHeight="1">
      <c r="A17" s="280">
        <v>3.2</v>
      </c>
      <c r="B17" s="282" t="s">
        <v>131</v>
      </c>
      <c r="C17" s="280">
        <v>1</v>
      </c>
      <c r="D17" s="280">
        <v>26</v>
      </c>
    </row>
    <row r="18" spans="1:4" ht="23.25" customHeight="1">
      <c r="A18" s="280">
        <v>3.3</v>
      </c>
      <c r="B18" s="282" t="s">
        <v>132</v>
      </c>
      <c r="C18" s="280">
        <v>1</v>
      </c>
      <c r="D18" s="280">
        <v>27</v>
      </c>
    </row>
    <row r="19" spans="1:4" s="18" customFormat="1" ht="30" customHeight="1">
      <c r="A19" s="278">
        <v>4</v>
      </c>
      <c r="B19" s="279" t="s">
        <v>256</v>
      </c>
      <c r="C19" s="278">
        <f>SUM(C20:C22)</f>
        <v>3</v>
      </c>
      <c r="D19" s="278">
        <f>SUM(D20:D22)</f>
        <v>96</v>
      </c>
    </row>
    <row r="20" spans="1:4" ht="23.25" customHeight="1">
      <c r="A20" s="280">
        <v>4.0999999999999996</v>
      </c>
      <c r="B20" s="282" t="s">
        <v>133</v>
      </c>
      <c r="C20" s="280">
        <v>1</v>
      </c>
      <c r="D20" s="280">
        <v>32</v>
      </c>
    </row>
    <row r="21" spans="1:4" ht="23.25" customHeight="1">
      <c r="A21" s="280">
        <v>4.2</v>
      </c>
      <c r="B21" s="282" t="s">
        <v>134</v>
      </c>
      <c r="C21" s="280">
        <v>1</v>
      </c>
      <c r="D21" s="280">
        <v>31</v>
      </c>
    </row>
    <row r="22" spans="1:4" ht="23.25" customHeight="1">
      <c r="A22" s="280">
        <v>4.3</v>
      </c>
      <c r="B22" s="282" t="s">
        <v>287</v>
      </c>
      <c r="C22" s="280">
        <v>1</v>
      </c>
      <c r="D22" s="280">
        <v>33</v>
      </c>
    </row>
    <row r="23" spans="1:4" s="18" customFormat="1" ht="31.5" customHeight="1">
      <c r="A23" s="278"/>
      <c r="B23" s="279" t="s">
        <v>69</v>
      </c>
      <c r="C23" s="278">
        <f>C7+C11+C15+C19</f>
        <v>10</v>
      </c>
      <c r="D23" s="278">
        <f>D7+D11+D15+D19</f>
        <v>285</v>
      </c>
    </row>
    <row r="24" spans="1:4" ht="48.75" customHeight="1"/>
    <row r="25" spans="1:4" ht="17.25">
      <c r="B25" s="284" t="s">
        <v>2</v>
      </c>
      <c r="C25" s="489" t="str">
        <f>+'Ekamut-caxs'!D73</f>
        <v>Գայանե Հովսեփյան</v>
      </c>
      <c r="D25" s="489"/>
    </row>
    <row r="26" spans="1:4" ht="15.75" customHeight="1">
      <c r="B26" s="285" t="s">
        <v>4</v>
      </c>
      <c r="C26" s="486" t="s">
        <v>5</v>
      </c>
      <c r="D26" s="486"/>
    </row>
    <row r="27" spans="1:4" ht="27" customHeight="1">
      <c r="B27" s="286" t="s">
        <v>6</v>
      </c>
      <c r="C27" s="489" t="str">
        <f>+'Ekamut-caxs'!D75</f>
        <v>Գայանե Գրիգորյան</v>
      </c>
      <c r="D27" s="489"/>
    </row>
    <row r="28" spans="1:4">
      <c r="B28" s="287"/>
      <c r="C28" s="486" t="s">
        <v>5</v>
      </c>
      <c r="D28" s="486"/>
    </row>
    <row r="29" spans="1:4">
      <c r="B29" s="288" t="s">
        <v>135</v>
      </c>
      <c r="C29" s="288"/>
      <c r="D29" s="288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https://mul2.yerevan.am/tasks/2176028/oneclick?token=16c2bb8e6fcfb78977a4b28d816cef65</cp:keywords>
  <cp:lastModifiedBy>Lusine Petrosyan</cp:lastModifiedBy>
  <cp:lastPrinted>2025-03-25T06:21:15Z</cp:lastPrinted>
  <dcterms:created xsi:type="dcterms:W3CDTF">1996-10-14T23:33:28Z</dcterms:created>
  <dcterms:modified xsi:type="dcterms:W3CDTF">2025-05-20T15:36:27Z</dcterms:modified>
</cp:coreProperties>
</file>